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1340" windowHeight="8580"/>
  </bookViews>
  <sheets>
    <sheet name="Лист 1" sheetId="5" r:id="rId1"/>
  </sheets>
  <definedNames>
    <definedName name="_xlnm.Print_Titles" localSheetId="0">'Лист 1'!$6:$6</definedName>
  </definedNames>
  <calcPr calcId="125725" refMode="R1C1"/>
</workbook>
</file>

<file path=xl/calcChain.xml><?xml version="1.0" encoding="utf-8"?>
<calcChain xmlns="http://schemas.openxmlformats.org/spreadsheetml/2006/main">
  <c r="I129" i="5"/>
  <c r="H130"/>
  <c r="H129"/>
  <c r="G130"/>
  <c r="G129"/>
  <c r="I168"/>
  <c r="H168"/>
  <c r="G168"/>
  <c r="I110"/>
  <c r="I109" s="1"/>
  <c r="H110"/>
  <c r="H109" s="1"/>
  <c r="G110"/>
  <c r="G109" s="1"/>
  <c r="I97"/>
  <c r="I96" s="1"/>
  <c r="H97"/>
  <c r="H96" s="1"/>
  <c r="G97"/>
  <c r="G96" s="1"/>
  <c r="I116"/>
  <c r="I115" s="1"/>
  <c r="I112" s="1"/>
  <c r="H116"/>
  <c r="H115" s="1"/>
  <c r="G116"/>
  <c r="G115" s="1"/>
  <c r="G112" s="1"/>
  <c r="I76"/>
  <c r="I75" s="1"/>
  <c r="H76"/>
  <c r="H75" s="1"/>
  <c r="H72" s="1"/>
  <c r="G76"/>
  <c r="G75" s="1"/>
  <c r="G72" s="1"/>
  <c r="G62" s="1"/>
  <c r="I79"/>
  <c r="H79"/>
  <c r="G79"/>
  <c r="I70"/>
  <c r="I69"/>
  <c r="H70"/>
  <c r="H69"/>
  <c r="G70"/>
  <c r="G69"/>
  <c r="I67"/>
  <c r="H67"/>
  <c r="G67"/>
  <c r="I66"/>
  <c r="H66"/>
  <c r="G66"/>
  <c r="G102"/>
  <c r="G106"/>
  <c r="I102"/>
  <c r="H102"/>
  <c r="I50"/>
  <c r="H50"/>
  <c r="G50"/>
  <c r="G49"/>
  <c r="I59"/>
  <c r="I58"/>
  <c r="I57" s="1"/>
  <c r="I64"/>
  <c r="I63" s="1"/>
  <c r="I73"/>
  <c r="I72" s="1"/>
  <c r="I82"/>
  <c r="I81" s="1"/>
  <c r="I78" s="1"/>
  <c r="H59"/>
  <c r="H58"/>
  <c r="H57" s="1"/>
  <c r="H64"/>
  <c r="H73"/>
  <c r="H82"/>
  <c r="H81"/>
  <c r="H78" s="1"/>
  <c r="G59"/>
  <c r="G58" s="1"/>
  <c r="G57" s="1"/>
  <c r="G56" s="1"/>
  <c r="G64"/>
  <c r="G63"/>
  <c r="G73"/>
  <c r="G82"/>
  <c r="G81"/>
  <c r="G78" s="1"/>
  <c r="I47"/>
  <c r="I46" s="1"/>
  <c r="I45" s="1"/>
  <c r="H47"/>
  <c r="H46"/>
  <c r="H45" s="1"/>
  <c r="G47"/>
  <c r="G46" s="1"/>
  <c r="G45" s="1"/>
  <c r="G44" s="1"/>
  <c r="I113"/>
  <c r="I119"/>
  <c r="I118"/>
  <c r="H113"/>
  <c r="H119"/>
  <c r="H118" s="1"/>
  <c r="H112" s="1"/>
  <c r="G113"/>
  <c r="G119"/>
  <c r="G118"/>
  <c r="G165"/>
  <c r="G164"/>
  <c r="G163" s="1"/>
  <c r="G162" s="1"/>
  <c r="G91"/>
  <c r="G86"/>
  <c r="G22"/>
  <c r="I10"/>
  <c r="I9" s="1"/>
  <c r="I14"/>
  <c r="I16"/>
  <c r="I13"/>
  <c r="I12" s="1"/>
  <c r="I22"/>
  <c r="I26"/>
  <c r="I21"/>
  <c r="I20" s="1"/>
  <c r="I30"/>
  <c r="I29" s="1"/>
  <c r="I28" s="1"/>
  <c r="I34"/>
  <c r="I33"/>
  <c r="I36"/>
  <c r="I32" s="1"/>
  <c r="I41"/>
  <c r="I40"/>
  <c r="I39" s="1"/>
  <c r="I38" s="1"/>
  <c r="I49"/>
  <c r="I54"/>
  <c r="I53" s="1"/>
  <c r="I52" s="1"/>
  <c r="I86"/>
  <c r="I85"/>
  <c r="I91"/>
  <c r="I90"/>
  <c r="I89" s="1"/>
  <c r="I100"/>
  <c r="I104"/>
  <c r="I106"/>
  <c r="I123"/>
  <c r="I125"/>
  <c r="I127"/>
  <c r="I132"/>
  <c r="I139"/>
  <c r="I138" s="1"/>
  <c r="I142"/>
  <c r="I141" s="1"/>
  <c r="I137" s="1"/>
  <c r="I136" s="1"/>
  <c r="I146"/>
  <c r="I145" s="1"/>
  <c r="I152"/>
  <c r="I150"/>
  <c r="I149"/>
  <c r="I155"/>
  <c r="I154"/>
  <c r="I148" s="1"/>
  <c r="I160"/>
  <c r="I159"/>
  <c r="I158" s="1"/>
  <c r="I157" s="1"/>
  <c r="I165"/>
  <c r="I164"/>
  <c r="I163" s="1"/>
  <c r="I162" s="1"/>
  <c r="H10"/>
  <c r="H9"/>
  <c r="H14"/>
  <c r="H16"/>
  <c r="H13" s="1"/>
  <c r="H12" s="1"/>
  <c r="H8" s="1"/>
  <c r="H7" s="1"/>
  <c r="H22"/>
  <c r="H26"/>
  <c r="H21" s="1"/>
  <c r="H20" s="1"/>
  <c r="H30"/>
  <c r="H29"/>
  <c r="H28" s="1"/>
  <c r="H34"/>
  <c r="H33" s="1"/>
  <c r="H32" s="1"/>
  <c r="H36"/>
  <c r="H41"/>
  <c r="H40" s="1"/>
  <c r="H39" s="1"/>
  <c r="H38" s="1"/>
  <c r="H49"/>
  <c r="H54"/>
  <c r="H53"/>
  <c r="H52" s="1"/>
  <c r="H86"/>
  <c r="H85" s="1"/>
  <c r="H91"/>
  <c r="H90" s="1"/>
  <c r="H89" s="1"/>
  <c r="H100"/>
  <c r="H104"/>
  <c r="H106"/>
  <c r="H123"/>
  <c r="H125"/>
  <c r="H127"/>
  <c r="H132"/>
  <c r="H139"/>
  <c r="H138" s="1"/>
  <c r="H142"/>
  <c r="H141" s="1"/>
  <c r="H146"/>
  <c r="H145" s="1"/>
  <c r="H144" s="1"/>
  <c r="H152"/>
  <c r="H150"/>
  <c r="H149"/>
  <c r="H155"/>
  <c r="H154"/>
  <c r="H160"/>
  <c r="H159"/>
  <c r="H158" s="1"/>
  <c r="H157" s="1"/>
  <c r="H165"/>
  <c r="H164"/>
  <c r="H163" s="1"/>
  <c r="H162" s="1"/>
  <c r="G10"/>
  <c r="G9"/>
  <c r="G14"/>
  <c r="G16"/>
  <c r="G13" s="1"/>
  <c r="G12" s="1"/>
  <c r="G8" s="1"/>
  <c r="G7" s="1"/>
  <c r="G26"/>
  <c r="G21"/>
  <c r="G20" s="1"/>
  <c r="G30"/>
  <c r="G29" s="1"/>
  <c r="G28" s="1"/>
  <c r="G19" s="1"/>
  <c r="G34"/>
  <c r="G33"/>
  <c r="G36"/>
  <c r="G32"/>
  <c r="G41"/>
  <c r="G40"/>
  <c r="G39" s="1"/>
  <c r="G38" s="1"/>
  <c r="G54"/>
  <c r="G53"/>
  <c r="G52" s="1"/>
  <c r="G85"/>
  <c r="G90"/>
  <c r="G89"/>
  <c r="G100"/>
  <c r="G104"/>
  <c r="G99" s="1"/>
  <c r="G123"/>
  <c r="G125"/>
  <c r="G127"/>
  <c r="G132"/>
  <c r="G139"/>
  <c r="G138"/>
  <c r="G142"/>
  <c r="G141"/>
  <c r="G146"/>
  <c r="G145"/>
  <c r="G152"/>
  <c r="G150"/>
  <c r="G149" s="1"/>
  <c r="G155"/>
  <c r="G154" s="1"/>
  <c r="G148" s="1"/>
  <c r="G144" s="1"/>
  <c r="G160"/>
  <c r="G159" s="1"/>
  <c r="G158" s="1"/>
  <c r="G157" s="1"/>
  <c r="I134"/>
  <c r="I133" s="1"/>
  <c r="H134"/>
  <c r="H133" s="1"/>
  <c r="G134"/>
  <c r="G133" s="1"/>
  <c r="G137"/>
  <c r="G136"/>
  <c r="H148"/>
  <c r="G122"/>
  <c r="G121" s="1"/>
  <c r="H99"/>
  <c r="I122"/>
  <c r="I121" s="1"/>
  <c r="H122"/>
  <c r="H121" s="1"/>
  <c r="I99"/>
  <c r="I95" s="1"/>
  <c r="H63"/>
  <c r="H19" l="1"/>
  <c r="H62"/>
  <c r="H95"/>
  <c r="H137"/>
  <c r="H136" s="1"/>
  <c r="H84"/>
  <c r="I84"/>
  <c r="I8"/>
  <c r="I7" s="1"/>
  <c r="G43"/>
  <c r="H56"/>
  <c r="I62"/>
  <c r="I56" s="1"/>
  <c r="I18" s="1"/>
  <c r="I170" s="1"/>
  <c r="G95"/>
  <c r="G84" s="1"/>
  <c r="H44"/>
  <c r="H43" s="1"/>
  <c r="I144"/>
  <c r="I44"/>
  <c r="I43" s="1"/>
  <c r="I19"/>
  <c r="G18"/>
  <c r="G170" s="1"/>
  <c r="H18"/>
  <c r="H170" s="1"/>
</calcChain>
</file>

<file path=xl/sharedStrings.xml><?xml version="1.0" encoding="utf-8"?>
<sst xmlns="http://schemas.openxmlformats.org/spreadsheetml/2006/main" count="514" uniqueCount="221">
  <si>
    <t>Общегосударственные вопросы</t>
  </si>
  <si>
    <t>0100</t>
  </si>
  <si>
    <t>0104</t>
  </si>
  <si>
    <t>0500</t>
  </si>
  <si>
    <t>1006</t>
  </si>
  <si>
    <t>001</t>
  </si>
  <si>
    <t>1000</t>
  </si>
  <si>
    <t>Культура</t>
  </si>
  <si>
    <t>0801</t>
  </si>
  <si>
    <t>0102</t>
  </si>
  <si>
    <t>Благоустройство</t>
  </si>
  <si>
    <t>Мобилизационная и вневойсковая подготовка</t>
  </si>
  <si>
    <t>0203</t>
  </si>
  <si>
    <t>0013600</t>
  </si>
  <si>
    <t>500</t>
  </si>
  <si>
    <t>0503</t>
  </si>
  <si>
    <t>6000100</t>
  </si>
  <si>
    <t>4409900</t>
  </si>
  <si>
    <t>Социальная политика и меры социальной поддержки населения</t>
  </si>
  <si>
    <t>Глава муниципального образования</t>
  </si>
  <si>
    <t>№ п/п</t>
  </si>
  <si>
    <t>Раздел/ подраздел</t>
  </si>
  <si>
    <t>Целевая статья</t>
  </si>
  <si>
    <t>Вид расходов</t>
  </si>
  <si>
    <t xml:space="preserve">Функционирование высшего должностного лица органа местного самоуправления </t>
  </si>
  <si>
    <t>0020000</t>
  </si>
  <si>
    <t>0020300</t>
  </si>
  <si>
    <t>Функционирование местных администраций</t>
  </si>
  <si>
    <t>Осуществление первичного воинского учета на территориях, где отсутствуют военные комиссариаты</t>
  </si>
  <si>
    <t>0800</t>
  </si>
  <si>
    <t>0020480</t>
  </si>
  <si>
    <t>6000500</t>
  </si>
  <si>
    <t>Выполнение функций органами местного самоуправления</t>
  </si>
  <si>
    <t>Национальная оборона</t>
  </si>
  <si>
    <t>0200</t>
  </si>
  <si>
    <t>Жилищно-коммунальное хозяйство</t>
  </si>
  <si>
    <t>Дворцы и дома культуры, другие учреждения культуры и средств массовой информации</t>
  </si>
  <si>
    <t>Другие вопросы в области социальной политике</t>
  </si>
  <si>
    <t>ИТОГО</t>
  </si>
  <si>
    <t>код ведомст-ва</t>
  </si>
  <si>
    <t>Наименование главных распорядителей и наименование показателей бюджетной классификации</t>
  </si>
  <si>
    <t>7950213</t>
  </si>
  <si>
    <t>Районная целевая программа "Старшее поколение"</t>
  </si>
  <si>
    <t>5201501</t>
  </si>
  <si>
    <t>0505</t>
  </si>
  <si>
    <t>Другие вопросы в области  жилищно-коммунального хозяйства</t>
  </si>
  <si>
    <t>0029900</t>
  </si>
  <si>
    <t>013</t>
  </si>
  <si>
    <t>0700500</t>
  </si>
  <si>
    <t>9210271</t>
  </si>
  <si>
    <t>0111</t>
  </si>
  <si>
    <t>7950216</t>
  </si>
  <si>
    <t>0310</t>
  </si>
  <si>
    <t>5227202</t>
  </si>
  <si>
    <t>Обеспечение пожарной безопасности</t>
  </si>
  <si>
    <t>Национальная безопасность и правоохранительная деятельность</t>
  </si>
  <si>
    <t>0300</t>
  </si>
  <si>
    <t>Выполнение функций бюджетными учреждениями</t>
  </si>
  <si>
    <t>Библиотеки</t>
  </si>
  <si>
    <t>Обеспечение деятельности подведомственных учреждений</t>
  </si>
  <si>
    <t>4429900</t>
  </si>
  <si>
    <t>0103</t>
  </si>
  <si>
    <t>0021200</t>
  </si>
  <si>
    <t>сумма 2014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</si>
  <si>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</si>
  <si>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0314</t>
  </si>
  <si>
    <t xml:space="preserve">Субсидия на обеспечение первичных мер пожарной безопасности </t>
  </si>
  <si>
    <t>Другие вопросы в области национальной безопасности и правоохранительной деятельности</t>
  </si>
  <si>
    <t>Уличное освещение</t>
  </si>
  <si>
    <t>0409</t>
  </si>
  <si>
    <t>5222031</t>
  </si>
  <si>
    <t>9222031</t>
  </si>
  <si>
    <t>Дорожное хозяйство (дорожные фонды)</t>
  </si>
  <si>
    <t>017</t>
  </si>
  <si>
    <t>0113</t>
  </si>
  <si>
    <t>019</t>
  </si>
  <si>
    <t>0502</t>
  </si>
  <si>
    <t>3510500</t>
  </si>
  <si>
    <t>Коммунальное хозяйство</t>
  </si>
  <si>
    <t>Сумма 2013</t>
  </si>
  <si>
    <t>сумма 2015</t>
  </si>
  <si>
    <t>Другие общегосударственные вопросы</t>
  </si>
  <si>
    <t>4529900</t>
  </si>
  <si>
    <t>1001</t>
  </si>
  <si>
    <t>4910100</t>
  </si>
  <si>
    <t>Пенсионное обеспечение</t>
  </si>
  <si>
    <t>0804</t>
  </si>
  <si>
    <t>Другие вопросы в области культуры, кинематографии</t>
  </si>
  <si>
    <t>Расходы на обеспечение расхлдных обязательств  за счет средств межбюджетных трансфертов</t>
  </si>
  <si>
    <t>0700000</t>
  </si>
  <si>
    <t>Резервные фонды</t>
  </si>
  <si>
    <t>Резервные фонды местных администраций</t>
  </si>
  <si>
    <t>Прочие расходы</t>
  </si>
  <si>
    <t>Краевые целевые программы</t>
  </si>
  <si>
    <t>5220000</t>
  </si>
  <si>
    <t xml:space="preserve">Долгосрочная целевая программа "Обеспечение пожарной безопасности сельских населенных пунктов Красноярского края на 2011-2013 годы"  </t>
  </si>
  <si>
    <t>5227200</t>
  </si>
  <si>
    <t>Софинансирование краевых целевых программ, за счет средств бюджета поселения</t>
  </si>
  <si>
    <t>9220000</t>
  </si>
  <si>
    <t>Целевые программы муниципальных образований</t>
  </si>
  <si>
    <t>7950000</t>
  </si>
  <si>
    <t>8950000</t>
  </si>
  <si>
    <t>Долгосрочная целевая ппрограмма "Дороги Красноярья" на 2012-2016 годы</t>
  </si>
  <si>
    <t>Поддержка коммунального хозяйства</t>
  </si>
  <si>
    <t xml:space="preserve">0502 </t>
  </si>
  <si>
    <t>3510000</t>
  </si>
  <si>
    <t>Мероприятия в области коммунального хозяйства</t>
  </si>
  <si>
    <t>6000000</t>
  </si>
  <si>
    <t>Прочие мероприятия по благоустройству</t>
  </si>
  <si>
    <t xml:space="preserve">Обеспечение деятельности подведомственных учреждений </t>
  </si>
  <si>
    <t>Районная  целевая ппрограмм "Дороги Красноярья" на 2012-2016 годы</t>
  </si>
  <si>
    <t>4420000</t>
  </si>
  <si>
    <t>Иные межбюджетные трансферты</t>
  </si>
  <si>
    <t>Центральный аппарат</t>
  </si>
  <si>
    <t>0020400</t>
  </si>
  <si>
    <t xml:space="preserve">Доплата к пенсиям государственных служащих </t>
  </si>
  <si>
    <t>Функционирование высшего должностного лица  субъекта РФ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</si>
  <si>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</si>
  <si>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9210000</t>
  </si>
  <si>
    <t>Осуществление государственных полномочий по созданию и обеспечению деятельности административных комиссий</t>
  </si>
  <si>
    <t>0010000</t>
  </si>
  <si>
    <t xml:space="preserve">Долгосрочной  целевая программа "Обеспечение пожарной безопасности сельских населенных пунктов Красноярского края на 2011-2013 годы"  </t>
  </si>
  <si>
    <t xml:space="preserve">Субсидия на  первичные меры пожарной безопасности </t>
  </si>
  <si>
    <t>Целевые программы муниципальных образований, за счет средств поселения</t>
  </si>
  <si>
    <t>8950221</t>
  </si>
  <si>
    <t>8952221</t>
  </si>
  <si>
    <t>Национальная экономика</t>
  </si>
  <si>
    <t>0400</t>
  </si>
  <si>
    <t>Культура, кинемотография</t>
  </si>
  <si>
    <t>Районная целевая программа"Содействие занятости населения"</t>
  </si>
  <si>
    <t>Субсидии некоммерческим организациям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</si>
  <si>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</si>
  <si>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АДМИНИСТРАЦИЯ БОЛЬШЕУЛУЙСКОГО СЕЛЬСОВЕТА</t>
  </si>
  <si>
    <t>Депутаты представительного органа муниципального образования</t>
  </si>
  <si>
    <t>Глава местной администрации</t>
  </si>
  <si>
    <t>0020800</t>
  </si>
  <si>
    <t>Долгосрочная целевая программа " Безопасность дорожного движения в Большеулуйском районе" на 2011-2013гг</t>
  </si>
  <si>
    <t>7950219</t>
  </si>
  <si>
    <t>Транспорт</t>
  </si>
  <si>
    <t>0408</t>
  </si>
  <si>
    <t>Автомобильрый транспорт</t>
  </si>
  <si>
    <t>3030000</t>
  </si>
  <si>
    <t>Субсидии юридическим лицам</t>
  </si>
  <si>
    <t>3030200</t>
  </si>
  <si>
    <t>006</t>
  </si>
  <si>
    <t>Жилищное хозяйство</t>
  </si>
  <si>
    <t>0501</t>
  </si>
  <si>
    <t>Поддержка жилищного хозяйства</t>
  </si>
  <si>
    <t>3500000</t>
  </si>
  <si>
    <t>3500200</t>
  </si>
  <si>
    <t>600400</t>
  </si>
  <si>
    <t>Организация и содержание мест захоронения</t>
  </si>
  <si>
    <t>Целевые программы муниципальных образований, за счет средств поселений</t>
  </si>
  <si>
    <t xml:space="preserve">Муниципальная программа "Энергосбережение и повышение энергетической эффективности на территории Большеулуйского сельсовета" на 2011-2014гг </t>
  </si>
  <si>
    <t>8950300</t>
  </si>
  <si>
    <t>Здравоохранение</t>
  </si>
  <si>
    <t>0900</t>
  </si>
  <si>
    <t>Другие вопросы в области здравоохранения</t>
  </si>
  <si>
    <t>0909</t>
  </si>
  <si>
    <t>Субсидия на организацию и проведение акарицидных обработок мест массового отдыха населения</t>
  </si>
  <si>
    <t>5225500</t>
  </si>
  <si>
    <t>Софинансировани е субсидия на организацию и проведение акарицидных обработок мест массового отдыха населения</t>
  </si>
  <si>
    <t>9225500</t>
  </si>
  <si>
    <t>Целевая программа "трудная жизненная ситуация"</t>
  </si>
  <si>
    <t>8950200</t>
  </si>
  <si>
    <t>Физическая культура и спорт</t>
  </si>
  <si>
    <t>1100</t>
  </si>
  <si>
    <t>Массовый спорт</t>
  </si>
  <si>
    <t>1102</t>
  </si>
  <si>
    <t>Физкультурно-оздоровительная работа и спортивные меропариятия</t>
  </si>
  <si>
    <t>5130000</t>
  </si>
  <si>
    <t>Мероприятия в области здравоохранения, спорта и физической культуры, туризма</t>
  </si>
  <si>
    <t>5139700</t>
  </si>
  <si>
    <t>БОЛЬШЕУЛУЙСКИЙ СЕЛЬСКИЙ СОВЕТ ДЕПУТАТОВ</t>
  </si>
  <si>
    <t>Межбюджетные трансферты</t>
  </si>
  <si>
    <t>Прочие межбюджетные трансферты прочего характера</t>
  </si>
  <si>
    <t>1400</t>
  </si>
  <si>
    <t>1403</t>
  </si>
  <si>
    <t>Межбюджетные трансферты общего характера</t>
  </si>
  <si>
    <t>Субсидии субъектов РФ из местных бюджетов для формирования ФФП поселений и регионального ФФП районов</t>
  </si>
  <si>
    <t>5210400</t>
  </si>
  <si>
    <t>5210000</t>
  </si>
  <si>
    <t>502</t>
  </si>
  <si>
    <t>Ведомственная структура расходов Большеулуйского сельского бюджета на 2013  год и плановый период 2014-2015 годов</t>
  </si>
  <si>
    <t>910</t>
  </si>
  <si>
    <t>6000400</t>
  </si>
  <si>
    <t>Кредиторская задолженность 2012 г</t>
  </si>
  <si>
    <t>Кредиторская задолженность 2012г</t>
  </si>
  <si>
    <t>Районная целевая программа "О территориальном планировании Большеулуйского района" на 2012-2015г</t>
  </si>
  <si>
    <t>7950217</t>
  </si>
  <si>
    <t>0412</t>
  </si>
  <si>
    <t>Другие вопросы в области национальной экономики</t>
  </si>
  <si>
    <t xml:space="preserve">Содержание автомобильных дорог </t>
  </si>
  <si>
    <t>6000200</t>
  </si>
  <si>
    <t>Долгосрочная целевая ппрограмма "Повышение безопасности дорожного движения в Красноярском крае" на 2013-2015 годы</t>
  </si>
  <si>
    <t>5222902</t>
  </si>
  <si>
    <t>5222900</t>
  </si>
  <si>
    <t xml:space="preserve">Установка дорожных знаков на территориях, непосредственно прилегающих к образовательным учреждениям  </t>
  </si>
  <si>
    <t>Долгосрочная целевая ппрограмма "Повышение эффективности  деятельности органов местного самоуправления в в Красноярском крае" на 2011-2013 годы</t>
  </si>
  <si>
    <t>5225100</t>
  </si>
  <si>
    <t>Развитие и модернизация уличной дорожной сети городских округов, городских и сельских поселений</t>
  </si>
  <si>
    <t>5225104</t>
  </si>
  <si>
    <t>Мероприятия  по землеустройству и землепользованию</t>
  </si>
  <si>
    <t>3400300</t>
  </si>
  <si>
    <t>Софинансирование Долгосрочной целевой ппрограммы "Повышение эффективности  деятельности органов местного самоуправления в в Красноярском крае" на 2011-2013 годы</t>
  </si>
  <si>
    <t>9225100</t>
  </si>
  <si>
    <t>Софинансирование развития и модернизации уличной дорожной сети городских округов, городских и сельских поселений</t>
  </si>
  <si>
    <t>9225104</t>
  </si>
  <si>
    <t>ДЦП "Энергосбережение и повышение энергетической эффективности Большеулуйского района" на 2010-2013 годы</t>
  </si>
  <si>
    <t>7950030</t>
  </si>
  <si>
    <t>Реализация проектов по благоустройству территорий поселений, городских округов</t>
  </si>
  <si>
    <t>5225106</t>
  </si>
  <si>
    <t>Слофинансирование реализации проектов по благоустройству территорий поселений, городских округов</t>
  </si>
  <si>
    <t>9225106</t>
  </si>
  <si>
    <t>Расходы на предоставление межбюджетных трансфертов</t>
  </si>
  <si>
    <t>5210600</t>
  </si>
  <si>
    <t xml:space="preserve"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</t>
  </si>
  <si>
    <t>8620000</t>
  </si>
  <si>
    <t>Субсидии бюджетам муниципальных образований района на частичное финансирование (возмещение) расходов на повышение фонда оплаты труда работников муниципальных учреждений культуры с 1 июня 2013 года</t>
  </si>
  <si>
    <t>8620002</t>
  </si>
  <si>
    <t>Приложение № 3 к Решению сельского Совета депутатов от 05.08.2013 № 170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</si>
</sst>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0"/>
  </numFmts>
  <fonts count="1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43" fontId="0" fillId="0" borderId="0" xfId="0" applyNumberFormat="1" applyBorder="1"/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distributed" wrapText="1"/>
    </xf>
    <xf numFmtId="2" fontId="5" fillId="0" borderId="4" xfId="0" applyNumberFormat="1" applyFont="1" applyBorder="1" applyAlignment="1">
      <alignment horizontal="right" vertical="distributed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/>
    <xf numFmtId="49" fontId="5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left" vertical="justify" wrapText="1"/>
    </xf>
    <xf numFmtId="0" fontId="5" fillId="0" borderId="6" xfId="0" applyFont="1" applyBorder="1"/>
    <xf numFmtId="2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Border="1"/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 readingOrder="1"/>
    </xf>
    <xf numFmtId="0" fontId="6" fillId="0" borderId="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distributed" wrapText="1"/>
    </xf>
    <xf numFmtId="2" fontId="5" fillId="0" borderId="10" xfId="0" applyNumberFormat="1" applyFont="1" applyBorder="1" applyAlignment="1">
      <alignment horizontal="right" vertical="distributed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center" wrapText="1" shrinkToFit="1"/>
    </xf>
    <xf numFmtId="2" fontId="5" fillId="0" borderId="11" xfId="0" applyNumberFormat="1" applyFont="1" applyBorder="1" applyAlignment="1">
      <alignment horizontal="right" vertical="distributed" wrapText="1"/>
    </xf>
    <xf numFmtId="49" fontId="5" fillId="0" borderId="9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vertical="top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top" wrapText="1"/>
    </xf>
    <xf numFmtId="2" fontId="6" fillId="0" borderId="4" xfId="0" applyNumberFormat="1" applyFont="1" applyBorder="1" applyAlignment="1">
      <alignment horizontal="right" vertical="distributed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9"/>
  <sheetViews>
    <sheetView tabSelected="1" view="pageBreakPreview" zoomScale="75" zoomScaleNormal="80" workbookViewId="0">
      <selection activeCell="F1" sqref="F1"/>
    </sheetView>
  </sheetViews>
  <sheetFormatPr defaultRowHeight="12.75"/>
  <cols>
    <col min="1" max="1" width="6.85546875" customWidth="1"/>
    <col min="2" max="2" width="10.85546875" style="21" customWidth="1"/>
    <col min="3" max="3" width="96.42578125" customWidth="1"/>
    <col min="4" max="4" width="13.5703125" customWidth="1"/>
    <col min="5" max="5" width="13.7109375" customWidth="1"/>
    <col min="6" max="6" width="10.5703125" customWidth="1"/>
    <col min="7" max="7" width="14.7109375" customWidth="1"/>
    <col min="8" max="8" width="13.5703125" customWidth="1"/>
    <col min="9" max="9" width="13.85546875" customWidth="1"/>
  </cols>
  <sheetData>
    <row r="1" spans="1:9" ht="53.25" customHeight="1">
      <c r="B1" s="28"/>
      <c r="H1" s="70" t="s">
        <v>220</v>
      </c>
      <c r="I1" s="70"/>
    </row>
    <row r="2" spans="1:9">
      <c r="B2" s="28"/>
    </row>
    <row r="3" spans="1:9" ht="15.75">
      <c r="B3" s="68" t="s">
        <v>183</v>
      </c>
      <c r="C3" s="68"/>
      <c r="D3" s="68"/>
      <c r="E3" s="68"/>
      <c r="F3" s="68"/>
      <c r="G3" s="68"/>
    </row>
    <row r="4" spans="1:9" ht="13.5" thickBot="1">
      <c r="B4" s="29"/>
      <c r="F4" s="69"/>
      <c r="G4" s="69"/>
      <c r="H4" s="2"/>
      <c r="I4" s="3"/>
    </row>
    <row r="5" spans="1:9" ht="48" customHeight="1">
      <c r="A5" s="31" t="s">
        <v>20</v>
      </c>
      <c r="B5" s="32" t="s">
        <v>39</v>
      </c>
      <c r="C5" s="11" t="s">
        <v>40</v>
      </c>
      <c r="D5" s="11" t="s">
        <v>21</v>
      </c>
      <c r="E5" s="11" t="s">
        <v>22</v>
      </c>
      <c r="F5" s="11" t="s">
        <v>23</v>
      </c>
      <c r="G5" s="33" t="s">
        <v>79</v>
      </c>
      <c r="H5" s="33" t="s">
        <v>63</v>
      </c>
      <c r="I5" s="34" t="s">
        <v>80</v>
      </c>
    </row>
    <row r="6" spans="1:9" s="59" customFormat="1" ht="18.75" customHeight="1">
      <c r="A6" s="55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7">
        <v>8</v>
      </c>
      <c r="I6" s="58">
        <v>9</v>
      </c>
    </row>
    <row r="7" spans="1:9" ht="20.25" customHeight="1">
      <c r="A7" s="49"/>
      <c r="B7" s="50"/>
      <c r="C7" s="51" t="s">
        <v>173</v>
      </c>
      <c r="D7" s="51"/>
      <c r="E7" s="51"/>
      <c r="F7" s="51"/>
      <c r="G7" s="52">
        <f>G8</f>
        <v>590.91</v>
      </c>
      <c r="H7" s="52">
        <f>H8</f>
        <v>580</v>
      </c>
      <c r="I7" s="52">
        <f>I8</f>
        <v>583</v>
      </c>
    </row>
    <row r="8" spans="1:9" ht="21" customHeight="1">
      <c r="A8" s="20">
        <v>1</v>
      </c>
      <c r="B8" s="4">
        <v>807</v>
      </c>
      <c r="C8" s="13" t="s">
        <v>0</v>
      </c>
      <c r="D8" s="5" t="s">
        <v>1</v>
      </c>
      <c r="E8" s="5"/>
      <c r="F8" s="5"/>
      <c r="G8" s="16">
        <f>G9+G12</f>
        <v>590.91</v>
      </c>
      <c r="H8" s="16">
        <f>H9+H12</f>
        <v>580</v>
      </c>
      <c r="I8" s="16">
        <f>I9+I12</f>
        <v>583</v>
      </c>
    </row>
    <row r="9" spans="1:9" ht="32.25" customHeight="1">
      <c r="A9" s="20">
        <v>2</v>
      </c>
      <c r="B9" s="4">
        <v>807</v>
      </c>
      <c r="C9" s="13" t="s">
        <v>116</v>
      </c>
      <c r="D9" s="5" t="s">
        <v>9</v>
      </c>
      <c r="E9" s="5"/>
      <c r="F9" s="5"/>
      <c r="G9" s="16">
        <f t="shared" ref="G9:I10" si="0">G10</f>
        <v>536.54999999999995</v>
      </c>
      <c r="H9" s="16">
        <f t="shared" si="0"/>
        <v>532.6</v>
      </c>
      <c r="I9" s="16">
        <f t="shared" si="0"/>
        <v>535.6</v>
      </c>
    </row>
    <row r="10" spans="1:9" ht="19.5" customHeight="1">
      <c r="A10" s="20">
        <v>3</v>
      </c>
      <c r="B10" s="4">
        <v>807</v>
      </c>
      <c r="C10" s="23" t="s">
        <v>24</v>
      </c>
      <c r="D10" s="5" t="s">
        <v>9</v>
      </c>
      <c r="E10" s="5" t="s">
        <v>25</v>
      </c>
      <c r="F10" s="5"/>
      <c r="G10" s="16">
        <f t="shared" si="0"/>
        <v>536.54999999999995</v>
      </c>
      <c r="H10" s="16">
        <f t="shared" si="0"/>
        <v>532.6</v>
      </c>
      <c r="I10" s="16">
        <f t="shared" si="0"/>
        <v>535.6</v>
      </c>
    </row>
    <row r="11" spans="1:9" ht="20.25" customHeight="1">
      <c r="A11" s="20">
        <v>4</v>
      </c>
      <c r="B11" s="4">
        <v>807</v>
      </c>
      <c r="C11" s="12" t="s">
        <v>19</v>
      </c>
      <c r="D11" s="6" t="s">
        <v>9</v>
      </c>
      <c r="E11" s="6" t="s">
        <v>26</v>
      </c>
      <c r="F11" s="6" t="s">
        <v>14</v>
      </c>
      <c r="G11" s="17">
        <v>536.54999999999995</v>
      </c>
      <c r="H11" s="18">
        <v>532.6</v>
      </c>
      <c r="I11" s="19">
        <v>535.6</v>
      </c>
    </row>
    <row r="12" spans="1:9" ht="33" customHeight="1">
      <c r="A12" s="20">
        <v>5</v>
      </c>
      <c r="B12" s="4">
        <v>807</v>
      </c>
      <c r="C12" s="13" t="s">
        <v>64</v>
      </c>
      <c r="D12" s="5" t="s">
        <v>61</v>
      </c>
      <c r="E12" s="5"/>
      <c r="F12" s="5"/>
      <c r="G12" s="16">
        <f>G13</f>
        <v>54.36</v>
      </c>
      <c r="H12" s="16">
        <f>H13</f>
        <v>47.4</v>
      </c>
      <c r="I12" s="16">
        <f>I13</f>
        <v>47.4</v>
      </c>
    </row>
    <row r="13" spans="1:9" ht="33" customHeight="1">
      <c r="A13" s="20">
        <v>6</v>
      </c>
      <c r="B13" s="4">
        <v>807</v>
      </c>
      <c r="C13" s="13" t="s">
        <v>117</v>
      </c>
      <c r="D13" s="5" t="s">
        <v>61</v>
      </c>
      <c r="E13" s="5" t="s">
        <v>25</v>
      </c>
      <c r="F13" s="5"/>
      <c r="G13" s="16">
        <f>G14+G16</f>
        <v>54.36</v>
      </c>
      <c r="H13" s="16">
        <f>H14+H16</f>
        <v>47.4</v>
      </c>
      <c r="I13" s="16">
        <f>I14+I16</f>
        <v>47.4</v>
      </c>
    </row>
    <row r="14" spans="1:9" ht="22.5" customHeight="1">
      <c r="A14" s="20">
        <v>7</v>
      </c>
      <c r="B14" s="4">
        <v>807</v>
      </c>
      <c r="C14" s="13" t="s">
        <v>133</v>
      </c>
      <c r="D14" s="5" t="s">
        <v>61</v>
      </c>
      <c r="E14" s="5" t="s">
        <v>62</v>
      </c>
      <c r="F14" s="5"/>
      <c r="G14" s="16">
        <f>G15</f>
        <v>44.4</v>
      </c>
      <c r="H14" s="16">
        <f>H15</f>
        <v>44.4</v>
      </c>
      <c r="I14" s="16">
        <f>I15</f>
        <v>44.4</v>
      </c>
    </row>
    <row r="15" spans="1:9" ht="19.5" customHeight="1">
      <c r="A15" s="20">
        <v>8</v>
      </c>
      <c r="B15" s="4">
        <v>807</v>
      </c>
      <c r="C15" s="12" t="s">
        <v>32</v>
      </c>
      <c r="D15" s="6" t="s">
        <v>61</v>
      </c>
      <c r="E15" s="6" t="s">
        <v>62</v>
      </c>
      <c r="F15" s="6" t="s">
        <v>14</v>
      </c>
      <c r="G15" s="17">
        <v>44.4</v>
      </c>
      <c r="H15" s="18">
        <v>44.4</v>
      </c>
      <c r="I15" s="19">
        <v>44.4</v>
      </c>
    </row>
    <row r="16" spans="1:9" ht="19.5" customHeight="1">
      <c r="A16" s="20">
        <v>9</v>
      </c>
      <c r="B16" s="4">
        <v>807</v>
      </c>
      <c r="C16" s="13" t="s">
        <v>113</v>
      </c>
      <c r="D16" s="5" t="s">
        <v>61</v>
      </c>
      <c r="E16" s="5" t="s">
        <v>114</v>
      </c>
      <c r="F16" s="5"/>
      <c r="G16" s="16">
        <f>G17</f>
        <v>9.9600000000000009</v>
      </c>
      <c r="H16" s="16">
        <f>H17</f>
        <v>3</v>
      </c>
      <c r="I16" s="16">
        <f>I17</f>
        <v>3</v>
      </c>
    </row>
    <row r="17" spans="1:9" ht="19.5" customHeight="1">
      <c r="A17" s="20">
        <v>10</v>
      </c>
      <c r="B17" s="4">
        <v>807</v>
      </c>
      <c r="C17" s="12" t="s">
        <v>32</v>
      </c>
      <c r="D17" s="6" t="s">
        <v>61</v>
      </c>
      <c r="E17" s="6" t="s">
        <v>30</v>
      </c>
      <c r="F17" s="6" t="s">
        <v>14</v>
      </c>
      <c r="G17" s="17">
        <v>9.9600000000000009</v>
      </c>
      <c r="H17" s="18">
        <v>3</v>
      </c>
      <c r="I17" s="43">
        <v>3</v>
      </c>
    </row>
    <row r="18" spans="1:9" ht="19.5" customHeight="1">
      <c r="A18" s="20">
        <v>11</v>
      </c>
      <c r="B18" s="4">
        <v>807</v>
      </c>
      <c r="C18" s="53" t="s">
        <v>132</v>
      </c>
      <c r="D18" s="54"/>
      <c r="E18" s="54"/>
      <c r="F18" s="54"/>
      <c r="G18" s="52">
        <f>G19+G38+G43+G56+G84+G121+G136+G144+G157+G162</f>
        <v>69602.16</v>
      </c>
      <c r="H18" s="52">
        <f>H19+H38+H43+H56+H84+H121+H136+H144+H157+H162</f>
        <v>51954.150000000009</v>
      </c>
      <c r="I18" s="52">
        <f>I19+I38+I43+I56+I84+I121+I136+I144+I157+I162</f>
        <v>54333.040000000008</v>
      </c>
    </row>
    <row r="19" spans="1:9" ht="19.5" customHeight="1">
      <c r="A19" s="20">
        <v>12</v>
      </c>
      <c r="B19" s="4">
        <v>807</v>
      </c>
      <c r="C19" s="62" t="s">
        <v>0</v>
      </c>
      <c r="D19" s="60" t="s">
        <v>1</v>
      </c>
      <c r="E19" s="60"/>
      <c r="F19" s="60"/>
      <c r="G19" s="61">
        <f>G20+G28+G32</f>
        <v>7923.26</v>
      </c>
      <c r="H19" s="61">
        <f>H20+H28+H32</f>
        <v>4526.54</v>
      </c>
      <c r="I19" s="61">
        <f>I20+I28+I32</f>
        <v>4594.26</v>
      </c>
    </row>
    <row r="20" spans="1:9" ht="16.5" customHeight="1">
      <c r="A20" s="20">
        <v>13</v>
      </c>
      <c r="B20" s="4">
        <v>807</v>
      </c>
      <c r="C20" s="13" t="s">
        <v>27</v>
      </c>
      <c r="D20" s="5" t="s">
        <v>2</v>
      </c>
      <c r="E20" s="5"/>
      <c r="F20" s="5"/>
      <c r="G20" s="16">
        <f>G21</f>
        <v>4536.5300000000007</v>
      </c>
      <c r="H20" s="16">
        <f>H21</f>
        <v>4459.3999999999996</v>
      </c>
      <c r="I20" s="16">
        <f>I21</f>
        <v>4526.83</v>
      </c>
    </row>
    <row r="21" spans="1:9" ht="33.75" customHeight="1">
      <c r="A21" s="20">
        <v>14</v>
      </c>
      <c r="B21" s="4">
        <v>807</v>
      </c>
      <c r="C21" s="13" t="s">
        <v>117</v>
      </c>
      <c r="D21" s="5" t="s">
        <v>2</v>
      </c>
      <c r="E21" s="5" t="s">
        <v>25</v>
      </c>
      <c r="F21" s="5"/>
      <c r="G21" s="16">
        <f>G22+G26</f>
        <v>4536.5300000000007</v>
      </c>
      <c r="H21" s="16">
        <f>H22+H26</f>
        <v>4459.3999999999996</v>
      </c>
      <c r="I21" s="16">
        <f>I22+I26</f>
        <v>4526.83</v>
      </c>
    </row>
    <row r="22" spans="1:9" ht="22.5" customHeight="1">
      <c r="A22" s="20">
        <v>15</v>
      </c>
      <c r="B22" s="4">
        <v>807</v>
      </c>
      <c r="C22" s="13" t="s">
        <v>113</v>
      </c>
      <c r="D22" s="5" t="s">
        <v>2</v>
      </c>
      <c r="E22" s="5" t="s">
        <v>114</v>
      </c>
      <c r="F22" s="5"/>
      <c r="G22" s="16">
        <f>G23+G24+G25</f>
        <v>4097.1500000000005</v>
      </c>
      <c r="H22" s="16">
        <f>H23+H24</f>
        <v>3997.02</v>
      </c>
      <c r="I22" s="16">
        <f>I23+I24</f>
        <v>4064.45</v>
      </c>
    </row>
    <row r="23" spans="1:9" ht="18.75" customHeight="1">
      <c r="A23" s="20">
        <v>16</v>
      </c>
      <c r="B23" s="4">
        <v>807</v>
      </c>
      <c r="C23" s="12" t="s">
        <v>32</v>
      </c>
      <c r="D23" s="6" t="s">
        <v>2</v>
      </c>
      <c r="E23" s="6" t="s">
        <v>30</v>
      </c>
      <c r="F23" s="6" t="s">
        <v>14</v>
      </c>
      <c r="G23" s="17">
        <v>2577.34</v>
      </c>
      <c r="H23" s="18">
        <v>3997.02</v>
      </c>
      <c r="I23" s="19">
        <v>4064.45</v>
      </c>
    </row>
    <row r="24" spans="1:9" ht="20.25" customHeight="1">
      <c r="A24" s="20">
        <v>17</v>
      </c>
      <c r="B24" s="4">
        <v>807</v>
      </c>
      <c r="C24" s="12" t="s">
        <v>112</v>
      </c>
      <c r="D24" s="6" t="s">
        <v>2</v>
      </c>
      <c r="E24" s="6" t="s">
        <v>30</v>
      </c>
      <c r="F24" s="6" t="s">
        <v>73</v>
      </c>
      <c r="G24" s="17">
        <v>1431.55</v>
      </c>
      <c r="H24" s="18">
        <v>0</v>
      </c>
      <c r="I24" s="19">
        <v>0</v>
      </c>
    </row>
    <row r="25" spans="1:9" ht="20.25" customHeight="1">
      <c r="A25" s="20">
        <v>18</v>
      </c>
      <c r="B25" s="4">
        <v>807</v>
      </c>
      <c r="C25" s="12" t="s">
        <v>186</v>
      </c>
      <c r="D25" s="6" t="s">
        <v>2</v>
      </c>
      <c r="E25" s="6" t="s">
        <v>30</v>
      </c>
      <c r="F25" s="6" t="s">
        <v>184</v>
      </c>
      <c r="G25" s="17">
        <v>88.26</v>
      </c>
      <c r="H25" s="18">
        <v>0</v>
      </c>
      <c r="I25" s="43">
        <v>0</v>
      </c>
    </row>
    <row r="26" spans="1:9" ht="20.25" customHeight="1">
      <c r="A26" s="20">
        <v>19</v>
      </c>
      <c r="B26" s="4">
        <v>807</v>
      </c>
      <c r="C26" s="13" t="s">
        <v>134</v>
      </c>
      <c r="D26" s="5" t="s">
        <v>2</v>
      </c>
      <c r="E26" s="5" t="s">
        <v>135</v>
      </c>
      <c r="F26" s="5"/>
      <c r="G26" s="16">
        <f>G27</f>
        <v>439.38</v>
      </c>
      <c r="H26" s="16">
        <f>H27</f>
        <v>462.38</v>
      </c>
      <c r="I26" s="16">
        <f>I27</f>
        <v>462.38</v>
      </c>
    </row>
    <row r="27" spans="1:9" ht="20.25" customHeight="1">
      <c r="A27" s="20">
        <v>20</v>
      </c>
      <c r="B27" s="4">
        <v>807</v>
      </c>
      <c r="C27" s="12" t="s">
        <v>32</v>
      </c>
      <c r="D27" s="6" t="s">
        <v>2</v>
      </c>
      <c r="E27" s="6" t="s">
        <v>135</v>
      </c>
      <c r="F27" s="6" t="s">
        <v>14</v>
      </c>
      <c r="G27" s="17">
        <v>439.38</v>
      </c>
      <c r="H27" s="18">
        <v>462.38</v>
      </c>
      <c r="I27" s="43">
        <v>462.38</v>
      </c>
    </row>
    <row r="28" spans="1:9" ht="20.25" customHeight="1">
      <c r="A28" s="20">
        <v>21</v>
      </c>
      <c r="B28" s="4">
        <v>807</v>
      </c>
      <c r="C28" s="13" t="s">
        <v>90</v>
      </c>
      <c r="D28" s="5" t="s">
        <v>50</v>
      </c>
      <c r="E28" s="6"/>
      <c r="F28" s="6"/>
      <c r="G28" s="16">
        <f t="shared" ref="G28:I30" si="1">G29</f>
        <v>50</v>
      </c>
      <c r="H28" s="16">
        <f t="shared" si="1"/>
        <v>50</v>
      </c>
      <c r="I28" s="16">
        <f t="shared" si="1"/>
        <v>50</v>
      </c>
    </row>
    <row r="29" spans="1:9" ht="20.25" customHeight="1">
      <c r="A29" s="20">
        <v>22</v>
      </c>
      <c r="B29" s="4">
        <v>807</v>
      </c>
      <c r="C29" s="13" t="s">
        <v>90</v>
      </c>
      <c r="D29" s="5" t="s">
        <v>50</v>
      </c>
      <c r="E29" s="5" t="s">
        <v>89</v>
      </c>
      <c r="F29" s="6"/>
      <c r="G29" s="16">
        <f t="shared" si="1"/>
        <v>50</v>
      </c>
      <c r="H29" s="16">
        <f t="shared" si="1"/>
        <v>50</v>
      </c>
      <c r="I29" s="16">
        <f t="shared" si="1"/>
        <v>50</v>
      </c>
    </row>
    <row r="30" spans="1:9" ht="20.25" customHeight="1">
      <c r="A30" s="20">
        <v>23</v>
      </c>
      <c r="B30" s="4">
        <v>807</v>
      </c>
      <c r="C30" s="13" t="s">
        <v>91</v>
      </c>
      <c r="D30" s="5" t="s">
        <v>50</v>
      </c>
      <c r="E30" s="5" t="s">
        <v>48</v>
      </c>
      <c r="F30" s="5"/>
      <c r="G30" s="16">
        <f t="shared" si="1"/>
        <v>50</v>
      </c>
      <c r="H30" s="16">
        <f t="shared" si="1"/>
        <v>50</v>
      </c>
      <c r="I30" s="16">
        <f t="shared" si="1"/>
        <v>50</v>
      </c>
    </row>
    <row r="31" spans="1:9" ht="20.25" customHeight="1">
      <c r="A31" s="20">
        <v>24</v>
      </c>
      <c r="B31" s="4">
        <v>807</v>
      </c>
      <c r="C31" s="12" t="s">
        <v>92</v>
      </c>
      <c r="D31" s="6" t="s">
        <v>50</v>
      </c>
      <c r="E31" s="6" t="s">
        <v>48</v>
      </c>
      <c r="F31" s="6" t="s">
        <v>47</v>
      </c>
      <c r="G31" s="17">
        <v>50</v>
      </c>
      <c r="H31" s="18">
        <v>50</v>
      </c>
      <c r="I31" s="19">
        <v>50</v>
      </c>
    </row>
    <row r="32" spans="1:9" s="15" customFormat="1" ht="21" customHeight="1">
      <c r="A32" s="20">
        <v>25</v>
      </c>
      <c r="B32" s="4">
        <v>807</v>
      </c>
      <c r="C32" s="13" t="s">
        <v>81</v>
      </c>
      <c r="D32" s="5" t="s">
        <v>74</v>
      </c>
      <c r="E32" s="5"/>
      <c r="F32" s="5"/>
      <c r="G32" s="16">
        <f>G33+G36</f>
        <v>3336.73</v>
      </c>
      <c r="H32" s="16">
        <f>H33+H36</f>
        <v>17.14</v>
      </c>
      <c r="I32" s="16">
        <f>I33+I36</f>
        <v>17.43</v>
      </c>
    </row>
    <row r="33" spans="1:9" s="15" customFormat="1" ht="36" customHeight="1">
      <c r="A33" s="20">
        <v>26</v>
      </c>
      <c r="B33" s="4">
        <v>807</v>
      </c>
      <c r="C33" s="13" t="s">
        <v>88</v>
      </c>
      <c r="D33" s="5" t="s">
        <v>74</v>
      </c>
      <c r="E33" s="5" t="s">
        <v>118</v>
      </c>
      <c r="F33" s="5"/>
      <c r="G33" s="16">
        <f t="shared" ref="G33:I34" si="2">G34</f>
        <v>14.79</v>
      </c>
      <c r="H33" s="16">
        <f t="shared" si="2"/>
        <v>17.14</v>
      </c>
      <c r="I33" s="16">
        <f t="shared" si="2"/>
        <v>17.43</v>
      </c>
    </row>
    <row r="34" spans="1:9" s="15" customFormat="1" ht="33.75" customHeight="1">
      <c r="A34" s="20">
        <v>27</v>
      </c>
      <c r="B34" s="4">
        <v>807</v>
      </c>
      <c r="C34" s="13" t="s">
        <v>119</v>
      </c>
      <c r="D34" s="5" t="s">
        <v>74</v>
      </c>
      <c r="E34" s="5" t="s">
        <v>49</v>
      </c>
      <c r="F34" s="5"/>
      <c r="G34" s="16">
        <f t="shared" si="2"/>
        <v>14.79</v>
      </c>
      <c r="H34" s="16">
        <f t="shared" si="2"/>
        <v>17.14</v>
      </c>
      <c r="I34" s="16">
        <f t="shared" si="2"/>
        <v>17.43</v>
      </c>
    </row>
    <row r="35" spans="1:9" s="21" customFormat="1" ht="18" customHeight="1">
      <c r="A35" s="20">
        <v>28</v>
      </c>
      <c r="B35" s="4">
        <v>807</v>
      </c>
      <c r="C35" s="12" t="s">
        <v>32</v>
      </c>
      <c r="D35" s="6" t="s">
        <v>74</v>
      </c>
      <c r="E35" s="6" t="s">
        <v>49</v>
      </c>
      <c r="F35" s="6" t="s">
        <v>14</v>
      </c>
      <c r="G35" s="17">
        <v>14.79</v>
      </c>
      <c r="H35" s="18">
        <v>17.14</v>
      </c>
      <c r="I35" s="19">
        <v>17.43</v>
      </c>
    </row>
    <row r="36" spans="1:9" s="21" customFormat="1" ht="21" customHeight="1">
      <c r="A36" s="20">
        <v>29</v>
      </c>
      <c r="B36" s="4">
        <v>807</v>
      </c>
      <c r="C36" s="13" t="s">
        <v>59</v>
      </c>
      <c r="D36" s="5" t="s">
        <v>74</v>
      </c>
      <c r="E36" s="5" t="s">
        <v>82</v>
      </c>
      <c r="F36" s="5"/>
      <c r="G36" s="16">
        <f>G37</f>
        <v>3321.94</v>
      </c>
      <c r="H36" s="16">
        <f>H37</f>
        <v>0</v>
      </c>
      <c r="I36" s="16">
        <f>I37</f>
        <v>0</v>
      </c>
    </row>
    <row r="37" spans="1:9" s="15" customFormat="1" ht="19.5" customHeight="1">
      <c r="A37" s="20">
        <v>30</v>
      </c>
      <c r="B37" s="4">
        <v>807</v>
      </c>
      <c r="C37" s="12" t="s">
        <v>112</v>
      </c>
      <c r="D37" s="6" t="s">
        <v>74</v>
      </c>
      <c r="E37" s="6" t="s">
        <v>82</v>
      </c>
      <c r="F37" s="6" t="s">
        <v>73</v>
      </c>
      <c r="G37" s="17">
        <v>3321.94</v>
      </c>
      <c r="H37" s="18">
        <v>0</v>
      </c>
      <c r="I37" s="19">
        <v>0</v>
      </c>
    </row>
    <row r="38" spans="1:9" ht="15.75" customHeight="1">
      <c r="A38" s="20">
        <v>31</v>
      </c>
      <c r="B38" s="4">
        <v>807</v>
      </c>
      <c r="C38" s="23" t="s">
        <v>33</v>
      </c>
      <c r="D38" s="5" t="s">
        <v>34</v>
      </c>
      <c r="E38" s="6"/>
      <c r="F38" s="6"/>
      <c r="G38" s="16">
        <f t="shared" ref="G38:I41" si="3">G39</f>
        <v>200.53</v>
      </c>
      <c r="H38" s="16">
        <f t="shared" si="3"/>
        <v>205.31</v>
      </c>
      <c r="I38" s="16">
        <f t="shared" si="3"/>
        <v>205.21</v>
      </c>
    </row>
    <row r="39" spans="1:9" ht="21" customHeight="1">
      <c r="A39" s="20">
        <v>32</v>
      </c>
      <c r="B39" s="4">
        <v>807</v>
      </c>
      <c r="C39" s="23" t="s">
        <v>11</v>
      </c>
      <c r="D39" s="5" t="s">
        <v>12</v>
      </c>
      <c r="E39" s="5"/>
      <c r="F39" s="5"/>
      <c r="G39" s="16">
        <f t="shared" si="3"/>
        <v>200.53</v>
      </c>
      <c r="H39" s="16">
        <f t="shared" si="3"/>
        <v>205.31</v>
      </c>
      <c r="I39" s="16">
        <f t="shared" si="3"/>
        <v>205.21</v>
      </c>
    </row>
    <row r="40" spans="1:9" ht="33" customHeight="1">
      <c r="A40" s="20">
        <v>33</v>
      </c>
      <c r="B40" s="4">
        <v>807</v>
      </c>
      <c r="C40" s="23" t="s">
        <v>117</v>
      </c>
      <c r="D40" s="5" t="s">
        <v>12</v>
      </c>
      <c r="E40" s="5" t="s">
        <v>120</v>
      </c>
      <c r="F40" s="5"/>
      <c r="G40" s="16">
        <f t="shared" si="3"/>
        <v>200.53</v>
      </c>
      <c r="H40" s="16">
        <f t="shared" si="3"/>
        <v>205.31</v>
      </c>
      <c r="I40" s="16">
        <f t="shared" si="3"/>
        <v>205.21</v>
      </c>
    </row>
    <row r="41" spans="1:9" ht="33" customHeight="1">
      <c r="A41" s="20">
        <v>34</v>
      </c>
      <c r="B41" s="4">
        <v>807</v>
      </c>
      <c r="C41" s="23" t="s">
        <v>28</v>
      </c>
      <c r="D41" s="5" t="s">
        <v>12</v>
      </c>
      <c r="E41" s="5" t="s">
        <v>13</v>
      </c>
      <c r="F41" s="5"/>
      <c r="G41" s="16">
        <f t="shared" si="3"/>
        <v>200.53</v>
      </c>
      <c r="H41" s="16">
        <f t="shared" si="3"/>
        <v>205.31</v>
      </c>
      <c r="I41" s="16">
        <f t="shared" si="3"/>
        <v>205.21</v>
      </c>
    </row>
    <row r="42" spans="1:9" ht="24" customHeight="1">
      <c r="A42" s="20">
        <v>35</v>
      </c>
      <c r="B42" s="4">
        <v>807</v>
      </c>
      <c r="C42" s="12" t="s">
        <v>32</v>
      </c>
      <c r="D42" s="6" t="s">
        <v>12</v>
      </c>
      <c r="E42" s="6" t="s">
        <v>13</v>
      </c>
      <c r="F42" s="6" t="s">
        <v>14</v>
      </c>
      <c r="G42" s="17">
        <v>200.53</v>
      </c>
      <c r="H42" s="18">
        <v>205.31</v>
      </c>
      <c r="I42" s="19">
        <v>205.21</v>
      </c>
    </row>
    <row r="43" spans="1:9" ht="19.5" customHeight="1">
      <c r="A43" s="20">
        <v>36</v>
      </c>
      <c r="B43" s="4">
        <v>807</v>
      </c>
      <c r="C43" s="13" t="s">
        <v>55</v>
      </c>
      <c r="D43" s="5" t="s">
        <v>56</v>
      </c>
      <c r="E43" s="6"/>
      <c r="F43" s="6"/>
      <c r="G43" s="16">
        <f>G44+G52</f>
        <v>316.73</v>
      </c>
      <c r="H43" s="16">
        <f>H44+H52</f>
        <v>0</v>
      </c>
      <c r="I43" s="16">
        <f>I44+I52</f>
        <v>0</v>
      </c>
    </row>
    <row r="44" spans="1:9" ht="21" customHeight="1">
      <c r="A44" s="20">
        <v>37</v>
      </c>
      <c r="B44" s="4">
        <v>807</v>
      </c>
      <c r="C44" s="13" t="s">
        <v>54</v>
      </c>
      <c r="D44" s="5" t="s">
        <v>52</v>
      </c>
      <c r="E44" s="5"/>
      <c r="F44" s="5"/>
      <c r="G44" s="16">
        <f>G45+G49</f>
        <v>249.73000000000002</v>
      </c>
      <c r="H44" s="16">
        <f>H45+H49</f>
        <v>0</v>
      </c>
      <c r="I44" s="16">
        <f>I45+I49</f>
        <v>0</v>
      </c>
    </row>
    <row r="45" spans="1:9" ht="21" customHeight="1">
      <c r="A45" s="20">
        <v>38</v>
      </c>
      <c r="B45" s="4">
        <v>807</v>
      </c>
      <c r="C45" s="13" t="s">
        <v>93</v>
      </c>
      <c r="D45" s="5" t="s">
        <v>52</v>
      </c>
      <c r="E45" s="5" t="s">
        <v>94</v>
      </c>
      <c r="F45" s="5"/>
      <c r="G45" s="16">
        <f t="shared" ref="G45:I47" si="4">G46</f>
        <v>237.84</v>
      </c>
      <c r="H45" s="16">
        <f t="shared" si="4"/>
        <v>0</v>
      </c>
      <c r="I45" s="16">
        <f t="shared" si="4"/>
        <v>0</v>
      </c>
    </row>
    <row r="46" spans="1:9" ht="34.5" customHeight="1">
      <c r="A46" s="20">
        <v>39</v>
      </c>
      <c r="B46" s="4">
        <v>807</v>
      </c>
      <c r="C46" s="13" t="s">
        <v>95</v>
      </c>
      <c r="D46" s="5" t="s">
        <v>52</v>
      </c>
      <c r="E46" s="5" t="s">
        <v>96</v>
      </c>
      <c r="F46" s="5"/>
      <c r="G46" s="16">
        <f t="shared" si="4"/>
        <v>237.84</v>
      </c>
      <c r="H46" s="16">
        <f t="shared" si="4"/>
        <v>0</v>
      </c>
      <c r="I46" s="16">
        <f t="shared" si="4"/>
        <v>0</v>
      </c>
    </row>
    <row r="47" spans="1:9" ht="15.75">
      <c r="A47" s="20">
        <v>40</v>
      </c>
      <c r="B47" s="4">
        <v>807</v>
      </c>
      <c r="C47" s="13" t="s">
        <v>66</v>
      </c>
      <c r="D47" s="5" t="s">
        <v>52</v>
      </c>
      <c r="E47" s="5" t="s">
        <v>53</v>
      </c>
      <c r="F47" s="5"/>
      <c r="G47" s="16">
        <f t="shared" si="4"/>
        <v>237.84</v>
      </c>
      <c r="H47" s="16">
        <f t="shared" si="4"/>
        <v>0</v>
      </c>
      <c r="I47" s="16">
        <f t="shared" si="4"/>
        <v>0</v>
      </c>
    </row>
    <row r="48" spans="1:9" ht="15.75">
      <c r="A48" s="20">
        <v>41</v>
      </c>
      <c r="B48" s="4">
        <v>807</v>
      </c>
      <c r="C48" s="12" t="s">
        <v>32</v>
      </c>
      <c r="D48" s="6" t="s">
        <v>52</v>
      </c>
      <c r="E48" s="6" t="s">
        <v>53</v>
      </c>
      <c r="F48" s="6" t="s">
        <v>14</v>
      </c>
      <c r="G48" s="17">
        <v>237.84</v>
      </c>
      <c r="H48" s="18">
        <v>0</v>
      </c>
      <c r="I48" s="19">
        <v>0</v>
      </c>
    </row>
    <row r="49" spans="1:10" ht="15.75">
      <c r="A49" s="20">
        <v>42</v>
      </c>
      <c r="B49" s="4">
        <v>807</v>
      </c>
      <c r="C49" s="13" t="s">
        <v>123</v>
      </c>
      <c r="D49" s="5" t="s">
        <v>52</v>
      </c>
      <c r="E49" s="5" t="s">
        <v>101</v>
      </c>
      <c r="F49" s="5"/>
      <c r="G49" s="16">
        <f t="shared" ref="G49:I50" si="5">G50</f>
        <v>11.89</v>
      </c>
      <c r="H49" s="16">
        <f t="shared" si="5"/>
        <v>0</v>
      </c>
      <c r="I49" s="16">
        <f t="shared" si="5"/>
        <v>0</v>
      </c>
    </row>
    <row r="50" spans="1:10" ht="31.5">
      <c r="A50" s="20">
        <v>43</v>
      </c>
      <c r="B50" s="4">
        <v>807</v>
      </c>
      <c r="C50" s="13" t="s">
        <v>121</v>
      </c>
      <c r="D50" s="5" t="s">
        <v>52</v>
      </c>
      <c r="E50" s="5" t="s">
        <v>124</v>
      </c>
      <c r="F50" s="5"/>
      <c r="G50" s="16">
        <f t="shared" si="5"/>
        <v>11.89</v>
      </c>
      <c r="H50" s="16">
        <f t="shared" si="5"/>
        <v>0</v>
      </c>
      <c r="I50" s="16">
        <f t="shared" si="5"/>
        <v>0</v>
      </c>
    </row>
    <row r="51" spans="1:10" ht="16.5" customHeight="1">
      <c r="A51" s="20">
        <v>44</v>
      </c>
      <c r="B51" s="4">
        <v>807</v>
      </c>
      <c r="C51" s="12" t="s">
        <v>122</v>
      </c>
      <c r="D51" s="6" t="s">
        <v>52</v>
      </c>
      <c r="E51" s="6" t="s">
        <v>125</v>
      </c>
      <c r="F51" s="6" t="s">
        <v>14</v>
      </c>
      <c r="G51" s="17">
        <v>11.89</v>
      </c>
      <c r="H51" s="18">
        <v>0</v>
      </c>
      <c r="I51" s="19">
        <v>0</v>
      </c>
    </row>
    <row r="52" spans="1:10" ht="19.5" customHeight="1">
      <c r="A52" s="20">
        <v>45</v>
      </c>
      <c r="B52" s="4">
        <v>807</v>
      </c>
      <c r="C52" s="13" t="s">
        <v>67</v>
      </c>
      <c r="D52" s="5" t="s">
        <v>65</v>
      </c>
      <c r="E52" s="5"/>
      <c r="F52" s="5"/>
      <c r="G52" s="16">
        <f t="shared" ref="G52:I54" si="6">G53</f>
        <v>67</v>
      </c>
      <c r="H52" s="16">
        <f t="shared" si="6"/>
        <v>0</v>
      </c>
      <c r="I52" s="16">
        <f t="shared" si="6"/>
        <v>0</v>
      </c>
    </row>
    <row r="53" spans="1:10" ht="19.5" customHeight="1">
      <c r="A53" s="20">
        <v>46</v>
      </c>
      <c r="B53" s="4">
        <v>807</v>
      </c>
      <c r="C53" s="13" t="s">
        <v>99</v>
      </c>
      <c r="D53" s="5" t="s">
        <v>65</v>
      </c>
      <c r="E53" s="5" t="s">
        <v>100</v>
      </c>
      <c r="F53" s="5"/>
      <c r="G53" s="16">
        <f t="shared" si="6"/>
        <v>67</v>
      </c>
      <c r="H53" s="16">
        <f t="shared" si="6"/>
        <v>0</v>
      </c>
      <c r="I53" s="16">
        <f t="shared" si="6"/>
        <v>0</v>
      </c>
    </row>
    <row r="54" spans="1:10" ht="19.5" customHeight="1">
      <c r="A54" s="20">
        <v>47</v>
      </c>
      <c r="B54" s="4">
        <v>807</v>
      </c>
      <c r="C54" s="13" t="s">
        <v>136</v>
      </c>
      <c r="D54" s="5" t="s">
        <v>65</v>
      </c>
      <c r="E54" s="5" t="s">
        <v>137</v>
      </c>
      <c r="F54" s="5"/>
      <c r="G54" s="16">
        <f t="shared" si="6"/>
        <v>67</v>
      </c>
      <c r="H54" s="16">
        <f t="shared" si="6"/>
        <v>0</v>
      </c>
      <c r="I54" s="16">
        <f t="shared" si="6"/>
        <v>0</v>
      </c>
    </row>
    <row r="55" spans="1:10" ht="18.75" customHeight="1">
      <c r="A55" s="20">
        <v>48</v>
      </c>
      <c r="B55" s="4">
        <v>807</v>
      </c>
      <c r="C55" s="12" t="s">
        <v>32</v>
      </c>
      <c r="D55" s="6" t="s">
        <v>65</v>
      </c>
      <c r="E55" s="6" t="s">
        <v>137</v>
      </c>
      <c r="F55" s="6" t="s">
        <v>14</v>
      </c>
      <c r="G55" s="17">
        <v>67</v>
      </c>
      <c r="H55" s="18">
        <v>0</v>
      </c>
      <c r="I55" s="19">
        <v>0</v>
      </c>
    </row>
    <row r="56" spans="1:10" ht="20.25" customHeight="1">
      <c r="A56" s="20">
        <v>49</v>
      </c>
      <c r="B56" s="4">
        <v>807</v>
      </c>
      <c r="C56" s="13" t="s">
        <v>126</v>
      </c>
      <c r="D56" s="35" t="s">
        <v>127</v>
      </c>
      <c r="E56" s="35"/>
      <c r="F56" s="23"/>
      <c r="G56" s="16">
        <f>G57+G62+G78</f>
        <v>4044.85</v>
      </c>
      <c r="H56" s="16">
        <f>H57+H62+H78</f>
        <v>1627.5900000000001</v>
      </c>
      <c r="I56" s="16">
        <f>I57+I62+I78</f>
        <v>2148.89</v>
      </c>
    </row>
    <row r="57" spans="1:10" ht="20.25" customHeight="1">
      <c r="A57" s="20">
        <v>50</v>
      </c>
      <c r="B57" s="4">
        <v>807</v>
      </c>
      <c r="C57" s="13" t="s">
        <v>138</v>
      </c>
      <c r="D57" s="35" t="s">
        <v>139</v>
      </c>
      <c r="E57" s="35"/>
      <c r="F57" s="23"/>
      <c r="G57" s="16">
        <f t="shared" ref="G57:I59" si="7">G58</f>
        <v>1344.75</v>
      </c>
      <c r="H57" s="16">
        <f t="shared" si="7"/>
        <v>1435.89</v>
      </c>
      <c r="I57" s="16">
        <f t="shared" si="7"/>
        <v>2148.89</v>
      </c>
    </row>
    <row r="58" spans="1:10" ht="20.25" customHeight="1">
      <c r="A58" s="20">
        <v>51</v>
      </c>
      <c r="B58" s="4">
        <v>807</v>
      </c>
      <c r="C58" s="13" t="s">
        <v>140</v>
      </c>
      <c r="D58" s="35" t="s">
        <v>139</v>
      </c>
      <c r="E58" s="35" t="s">
        <v>141</v>
      </c>
      <c r="F58" s="23"/>
      <c r="G58" s="16">
        <f t="shared" si="7"/>
        <v>1344.75</v>
      </c>
      <c r="H58" s="16">
        <f t="shared" si="7"/>
        <v>1435.89</v>
      </c>
      <c r="I58" s="16">
        <f t="shared" si="7"/>
        <v>2148.89</v>
      </c>
    </row>
    <row r="59" spans="1:10" ht="20.25" customHeight="1">
      <c r="A59" s="20">
        <v>52</v>
      </c>
      <c r="B59" s="4">
        <v>807</v>
      </c>
      <c r="C59" s="13" t="s">
        <v>142</v>
      </c>
      <c r="D59" s="35" t="s">
        <v>139</v>
      </c>
      <c r="E59" s="35" t="s">
        <v>143</v>
      </c>
      <c r="F59" s="23"/>
      <c r="G59" s="16">
        <f>G60+G61</f>
        <v>1344.75</v>
      </c>
      <c r="H59" s="16">
        <f t="shared" si="7"/>
        <v>1435.89</v>
      </c>
      <c r="I59" s="16">
        <f t="shared" si="7"/>
        <v>2148.89</v>
      </c>
    </row>
    <row r="60" spans="1:10" ht="20.25" customHeight="1">
      <c r="A60" s="20">
        <v>53</v>
      </c>
      <c r="B60" s="4">
        <v>807</v>
      </c>
      <c r="C60" s="12" t="s">
        <v>32</v>
      </c>
      <c r="D60" s="37" t="s">
        <v>139</v>
      </c>
      <c r="E60" s="37" t="s">
        <v>143</v>
      </c>
      <c r="F60" s="22" t="s">
        <v>144</v>
      </c>
      <c r="G60" s="17">
        <v>1260</v>
      </c>
      <c r="H60" s="17">
        <v>1435.89</v>
      </c>
      <c r="I60" s="17">
        <v>2148.89</v>
      </c>
    </row>
    <row r="61" spans="1:10" ht="20.25" customHeight="1">
      <c r="A61" s="20">
        <v>54</v>
      </c>
      <c r="B61" s="4">
        <v>807</v>
      </c>
      <c r="C61" s="12" t="s">
        <v>187</v>
      </c>
      <c r="D61" s="37" t="s">
        <v>139</v>
      </c>
      <c r="E61" s="37" t="s">
        <v>143</v>
      </c>
      <c r="F61" s="22" t="s">
        <v>184</v>
      </c>
      <c r="G61" s="17">
        <v>84.75</v>
      </c>
      <c r="H61" s="17">
        <v>0</v>
      </c>
      <c r="I61" s="17">
        <v>0</v>
      </c>
      <c r="J61" s="64"/>
    </row>
    <row r="62" spans="1:10" ht="17.25" customHeight="1">
      <c r="A62" s="20">
        <v>55</v>
      </c>
      <c r="B62" s="4">
        <v>807</v>
      </c>
      <c r="C62" s="13" t="s">
        <v>72</v>
      </c>
      <c r="D62" s="36">
        <v>409</v>
      </c>
      <c r="E62" s="5"/>
      <c r="F62" s="5"/>
      <c r="G62" s="16">
        <f>G63+G72</f>
        <v>2660.1</v>
      </c>
      <c r="H62" s="16">
        <f>H63+H72</f>
        <v>0</v>
      </c>
      <c r="I62" s="16">
        <f>I63+I72</f>
        <v>0</v>
      </c>
    </row>
    <row r="63" spans="1:10" ht="17.25" customHeight="1">
      <c r="A63" s="20">
        <v>56</v>
      </c>
      <c r="B63" s="4">
        <v>807</v>
      </c>
      <c r="C63" s="13" t="s">
        <v>93</v>
      </c>
      <c r="D63" s="36">
        <v>409</v>
      </c>
      <c r="E63" s="5" t="s">
        <v>94</v>
      </c>
      <c r="F63" s="5"/>
      <c r="G63" s="16">
        <f>G64+G66+G69</f>
        <v>2599.52</v>
      </c>
      <c r="H63" s="16">
        <f>H64+H66+H69</f>
        <v>0</v>
      </c>
      <c r="I63" s="16">
        <f>I64+I66+I69</f>
        <v>0</v>
      </c>
    </row>
    <row r="64" spans="1:10" s="15" customFormat="1" ht="17.25" customHeight="1">
      <c r="A64" s="20">
        <v>57</v>
      </c>
      <c r="B64" s="4">
        <v>807</v>
      </c>
      <c r="C64" s="13" t="s">
        <v>102</v>
      </c>
      <c r="D64" s="36">
        <v>409</v>
      </c>
      <c r="E64" s="5" t="s">
        <v>70</v>
      </c>
      <c r="F64" s="5"/>
      <c r="G64" s="16">
        <f>G65</f>
        <v>576.12</v>
      </c>
      <c r="H64" s="16">
        <f>H65</f>
        <v>0</v>
      </c>
      <c r="I64" s="16">
        <f>I65</f>
        <v>0</v>
      </c>
    </row>
    <row r="65" spans="1:10" ht="21" customHeight="1">
      <c r="A65" s="20">
        <v>58</v>
      </c>
      <c r="B65" s="4">
        <v>807</v>
      </c>
      <c r="C65" s="12" t="s">
        <v>32</v>
      </c>
      <c r="D65" s="37" t="s">
        <v>69</v>
      </c>
      <c r="E65" s="37" t="s">
        <v>70</v>
      </c>
      <c r="F65" s="37" t="s">
        <v>14</v>
      </c>
      <c r="G65" s="17">
        <v>576.12</v>
      </c>
      <c r="H65" s="18">
        <v>0</v>
      </c>
      <c r="I65" s="19">
        <v>0</v>
      </c>
    </row>
    <row r="66" spans="1:10" ht="38.25" customHeight="1">
      <c r="A66" s="20">
        <v>59</v>
      </c>
      <c r="B66" s="4">
        <v>807</v>
      </c>
      <c r="C66" s="13" t="s">
        <v>194</v>
      </c>
      <c r="D66" s="35" t="s">
        <v>69</v>
      </c>
      <c r="E66" s="35" t="s">
        <v>196</v>
      </c>
      <c r="F66" s="35"/>
      <c r="G66" s="16">
        <f>G68</f>
        <v>23.4</v>
      </c>
      <c r="H66" s="16">
        <f>H68</f>
        <v>0</v>
      </c>
      <c r="I66" s="16">
        <f>I68</f>
        <v>0</v>
      </c>
    </row>
    <row r="67" spans="1:10" ht="38.25" customHeight="1">
      <c r="A67" s="20">
        <v>60</v>
      </c>
      <c r="B67" s="4">
        <v>807</v>
      </c>
      <c r="C67" s="13" t="s">
        <v>197</v>
      </c>
      <c r="D67" s="35" t="s">
        <v>69</v>
      </c>
      <c r="E67" s="35" t="s">
        <v>195</v>
      </c>
      <c r="F67" s="35"/>
      <c r="G67" s="16">
        <f>G68</f>
        <v>23.4</v>
      </c>
      <c r="H67" s="16">
        <f>H68</f>
        <v>0</v>
      </c>
      <c r="I67" s="16">
        <f>I68</f>
        <v>0</v>
      </c>
    </row>
    <row r="68" spans="1:10" ht="21" customHeight="1">
      <c r="A68" s="20">
        <v>61</v>
      </c>
      <c r="B68" s="4">
        <v>807</v>
      </c>
      <c r="C68" s="12" t="s">
        <v>32</v>
      </c>
      <c r="D68" s="37" t="s">
        <v>69</v>
      </c>
      <c r="E68" s="37" t="s">
        <v>195</v>
      </c>
      <c r="F68" s="37" t="s">
        <v>14</v>
      </c>
      <c r="G68" s="17">
        <v>23.4</v>
      </c>
      <c r="H68" s="18">
        <v>0</v>
      </c>
      <c r="I68" s="43">
        <v>0</v>
      </c>
    </row>
    <row r="69" spans="1:10" ht="41.25" customHeight="1">
      <c r="A69" s="20">
        <v>62</v>
      </c>
      <c r="B69" s="4">
        <v>807</v>
      </c>
      <c r="C69" s="13" t="s">
        <v>198</v>
      </c>
      <c r="D69" s="35" t="s">
        <v>69</v>
      </c>
      <c r="E69" s="35" t="s">
        <v>199</v>
      </c>
      <c r="F69" s="35"/>
      <c r="G69" s="16">
        <f t="shared" ref="G69:I70" si="8">G70</f>
        <v>2000</v>
      </c>
      <c r="H69" s="16">
        <f t="shared" si="8"/>
        <v>0</v>
      </c>
      <c r="I69" s="16">
        <f t="shared" si="8"/>
        <v>0</v>
      </c>
    </row>
    <row r="70" spans="1:10" ht="33" customHeight="1">
      <c r="A70" s="20">
        <v>63</v>
      </c>
      <c r="B70" s="4">
        <v>807</v>
      </c>
      <c r="C70" s="13" t="s">
        <v>200</v>
      </c>
      <c r="D70" s="35" t="s">
        <v>69</v>
      </c>
      <c r="E70" s="35" t="s">
        <v>201</v>
      </c>
      <c r="F70" s="35"/>
      <c r="G70" s="16">
        <f t="shared" si="8"/>
        <v>2000</v>
      </c>
      <c r="H70" s="16">
        <f t="shared" si="8"/>
        <v>0</v>
      </c>
      <c r="I70" s="16">
        <f t="shared" si="8"/>
        <v>0</v>
      </c>
    </row>
    <row r="71" spans="1:10" ht="21" customHeight="1">
      <c r="A71" s="20">
        <v>64</v>
      </c>
      <c r="B71" s="4">
        <v>807</v>
      </c>
      <c r="C71" s="12" t="s">
        <v>32</v>
      </c>
      <c r="D71" s="37" t="s">
        <v>69</v>
      </c>
      <c r="E71" s="37" t="s">
        <v>201</v>
      </c>
      <c r="F71" s="37" t="s">
        <v>14</v>
      </c>
      <c r="G71" s="17">
        <v>2000</v>
      </c>
      <c r="H71" s="18">
        <v>0</v>
      </c>
      <c r="I71" s="43">
        <v>0</v>
      </c>
    </row>
    <row r="72" spans="1:10" ht="21" customHeight="1">
      <c r="A72" s="20">
        <v>65</v>
      </c>
      <c r="B72" s="4">
        <v>807</v>
      </c>
      <c r="C72" s="13" t="s">
        <v>97</v>
      </c>
      <c r="D72" s="35" t="s">
        <v>69</v>
      </c>
      <c r="E72" s="35" t="s">
        <v>98</v>
      </c>
      <c r="F72" s="35"/>
      <c r="G72" s="16">
        <f>G73+G75</f>
        <v>60.58</v>
      </c>
      <c r="H72" s="16">
        <f>H73+H75</f>
        <v>0</v>
      </c>
      <c r="I72" s="16">
        <f>I73+I75</f>
        <v>0</v>
      </c>
    </row>
    <row r="73" spans="1:10" ht="21" customHeight="1">
      <c r="A73" s="20">
        <v>66</v>
      </c>
      <c r="B73" s="4">
        <v>807</v>
      </c>
      <c r="C73" s="13" t="s">
        <v>110</v>
      </c>
      <c r="D73" s="35" t="s">
        <v>69</v>
      </c>
      <c r="E73" s="35" t="s">
        <v>71</v>
      </c>
      <c r="F73" s="35"/>
      <c r="G73" s="16">
        <f>G74</f>
        <v>0.57999999999999996</v>
      </c>
      <c r="H73" s="16">
        <f>H74</f>
        <v>0</v>
      </c>
      <c r="I73" s="16">
        <f>I74</f>
        <v>0</v>
      </c>
    </row>
    <row r="74" spans="1:10" ht="20.25" customHeight="1">
      <c r="A74" s="20">
        <v>67</v>
      </c>
      <c r="B74" s="4">
        <v>807</v>
      </c>
      <c r="C74" s="12" t="s">
        <v>32</v>
      </c>
      <c r="D74" s="37" t="s">
        <v>69</v>
      </c>
      <c r="E74" s="37" t="s">
        <v>71</v>
      </c>
      <c r="F74" s="37" t="s">
        <v>14</v>
      </c>
      <c r="G74" s="17">
        <v>0.57999999999999996</v>
      </c>
      <c r="H74" s="18">
        <v>0</v>
      </c>
      <c r="I74" s="19">
        <v>0</v>
      </c>
    </row>
    <row r="75" spans="1:10" ht="39" customHeight="1">
      <c r="A75" s="20">
        <v>68</v>
      </c>
      <c r="B75" s="4">
        <v>807</v>
      </c>
      <c r="C75" s="13" t="s">
        <v>204</v>
      </c>
      <c r="D75" s="35" t="s">
        <v>69</v>
      </c>
      <c r="E75" s="35" t="s">
        <v>205</v>
      </c>
      <c r="F75" s="35"/>
      <c r="G75" s="16">
        <f t="shared" ref="G75:I76" si="9">G76</f>
        <v>60</v>
      </c>
      <c r="H75" s="16">
        <f t="shared" si="9"/>
        <v>0</v>
      </c>
      <c r="I75" s="16">
        <f t="shared" si="9"/>
        <v>0</v>
      </c>
    </row>
    <row r="76" spans="1:10" ht="34.5" customHeight="1">
      <c r="A76" s="20">
        <v>69</v>
      </c>
      <c r="B76" s="4">
        <v>807</v>
      </c>
      <c r="C76" s="13" t="s">
        <v>206</v>
      </c>
      <c r="D76" s="35" t="s">
        <v>69</v>
      </c>
      <c r="E76" s="35" t="s">
        <v>207</v>
      </c>
      <c r="F76" s="35"/>
      <c r="G76" s="16">
        <f t="shared" si="9"/>
        <v>60</v>
      </c>
      <c r="H76" s="16">
        <f t="shared" si="9"/>
        <v>0</v>
      </c>
      <c r="I76" s="16">
        <f t="shared" si="9"/>
        <v>0</v>
      </c>
    </row>
    <row r="77" spans="1:10" ht="19.5" customHeight="1">
      <c r="A77" s="20">
        <v>70</v>
      </c>
      <c r="B77" s="4">
        <v>807</v>
      </c>
      <c r="C77" s="12" t="s">
        <v>32</v>
      </c>
      <c r="D77" s="37" t="s">
        <v>69</v>
      </c>
      <c r="E77" s="37" t="s">
        <v>207</v>
      </c>
      <c r="F77" s="37" t="s">
        <v>14</v>
      </c>
      <c r="G77" s="17">
        <v>60</v>
      </c>
      <c r="H77" s="18">
        <v>0</v>
      </c>
      <c r="I77" s="43">
        <v>0</v>
      </c>
    </row>
    <row r="78" spans="1:10" ht="20.25" customHeight="1">
      <c r="A78" s="20">
        <v>71</v>
      </c>
      <c r="B78" s="4">
        <v>807</v>
      </c>
      <c r="C78" s="13" t="s">
        <v>191</v>
      </c>
      <c r="D78" s="35" t="s">
        <v>190</v>
      </c>
      <c r="E78" s="35"/>
      <c r="F78" s="35"/>
      <c r="G78" s="16">
        <f>G81+G79</f>
        <v>40</v>
      </c>
      <c r="H78" s="16">
        <f>H81+H79</f>
        <v>191.7</v>
      </c>
      <c r="I78" s="16">
        <f>I81+I79</f>
        <v>0</v>
      </c>
    </row>
    <row r="79" spans="1:10" ht="20.25" customHeight="1">
      <c r="A79" s="20">
        <v>72</v>
      </c>
      <c r="B79" s="4">
        <v>807</v>
      </c>
      <c r="C79" s="13" t="s">
        <v>202</v>
      </c>
      <c r="D79" s="35" t="s">
        <v>190</v>
      </c>
      <c r="E79" s="35" t="s">
        <v>203</v>
      </c>
      <c r="F79" s="35"/>
      <c r="G79" s="16">
        <f>G80</f>
        <v>40</v>
      </c>
      <c r="H79" s="16">
        <f>H80</f>
        <v>0</v>
      </c>
      <c r="I79" s="16">
        <f>I80</f>
        <v>0</v>
      </c>
    </row>
    <row r="80" spans="1:10" ht="20.25" customHeight="1">
      <c r="A80" s="20">
        <v>73</v>
      </c>
      <c r="B80" s="4">
        <v>807</v>
      </c>
      <c r="C80" s="12" t="s">
        <v>32</v>
      </c>
      <c r="D80" s="37" t="s">
        <v>190</v>
      </c>
      <c r="E80" s="37" t="s">
        <v>203</v>
      </c>
      <c r="F80" s="37" t="s">
        <v>14</v>
      </c>
      <c r="G80" s="17">
        <v>40</v>
      </c>
      <c r="H80" s="17">
        <v>0</v>
      </c>
      <c r="I80" s="17">
        <v>0</v>
      </c>
      <c r="J80" s="64"/>
    </row>
    <row r="81" spans="1:10" ht="20.25" customHeight="1">
      <c r="A81" s="20">
        <v>74</v>
      </c>
      <c r="B81" s="4">
        <v>807</v>
      </c>
      <c r="C81" s="13" t="s">
        <v>99</v>
      </c>
      <c r="D81" s="5" t="s">
        <v>190</v>
      </c>
      <c r="E81" s="5" t="s">
        <v>100</v>
      </c>
      <c r="F81" s="5"/>
      <c r="G81" s="16">
        <f t="shared" ref="G81:I82" si="10">G82</f>
        <v>0</v>
      </c>
      <c r="H81" s="16">
        <f t="shared" si="10"/>
        <v>191.7</v>
      </c>
      <c r="I81" s="16">
        <f t="shared" si="10"/>
        <v>0</v>
      </c>
    </row>
    <row r="82" spans="1:10" ht="20.25" customHeight="1">
      <c r="A82" s="20">
        <v>75</v>
      </c>
      <c r="B82" s="4">
        <v>807</v>
      </c>
      <c r="C82" s="23" t="s">
        <v>188</v>
      </c>
      <c r="D82" s="5" t="s">
        <v>190</v>
      </c>
      <c r="E82" s="5" t="s">
        <v>189</v>
      </c>
      <c r="F82" s="5"/>
      <c r="G82" s="16">
        <f t="shared" si="10"/>
        <v>0</v>
      </c>
      <c r="H82" s="16">
        <f t="shared" si="10"/>
        <v>191.7</v>
      </c>
      <c r="I82" s="16">
        <f t="shared" si="10"/>
        <v>0</v>
      </c>
    </row>
    <row r="83" spans="1:10" ht="20.25" customHeight="1">
      <c r="A83" s="20">
        <v>76</v>
      </c>
      <c r="B83" s="4">
        <v>807</v>
      </c>
      <c r="C83" s="12" t="s">
        <v>32</v>
      </c>
      <c r="D83" s="6" t="s">
        <v>190</v>
      </c>
      <c r="E83" s="6" t="s">
        <v>189</v>
      </c>
      <c r="F83" s="6" t="s">
        <v>14</v>
      </c>
      <c r="G83" s="17">
        <v>0</v>
      </c>
      <c r="H83" s="18">
        <v>191.7</v>
      </c>
      <c r="I83" s="43">
        <v>0</v>
      </c>
    </row>
    <row r="84" spans="1:10" ht="21" customHeight="1">
      <c r="A84" s="20">
        <v>77</v>
      </c>
      <c r="B84" s="4">
        <v>807</v>
      </c>
      <c r="C84" s="23" t="s">
        <v>35</v>
      </c>
      <c r="D84" s="5" t="s">
        <v>3</v>
      </c>
      <c r="E84" s="5"/>
      <c r="F84" s="5"/>
      <c r="G84" s="16">
        <f>G85+G89+G95+G112</f>
        <v>15103.3</v>
      </c>
      <c r="H84" s="16">
        <f>H85+H89+H95+H112</f>
        <v>11053.94</v>
      </c>
      <c r="I84" s="16">
        <f>I85+I89+I95+I112</f>
        <v>11053.94</v>
      </c>
    </row>
    <row r="85" spans="1:10" ht="21" customHeight="1">
      <c r="A85" s="20">
        <v>78</v>
      </c>
      <c r="B85" s="4">
        <v>807</v>
      </c>
      <c r="C85" s="23" t="s">
        <v>145</v>
      </c>
      <c r="D85" s="5" t="s">
        <v>146</v>
      </c>
      <c r="E85" s="5"/>
      <c r="F85" s="5"/>
      <c r="G85" s="16">
        <f>G86</f>
        <v>681.86</v>
      </c>
      <c r="H85" s="16">
        <f>H86</f>
        <v>713.94</v>
      </c>
      <c r="I85" s="16">
        <f>I86</f>
        <v>713.94</v>
      </c>
    </row>
    <row r="86" spans="1:10" ht="21" customHeight="1">
      <c r="A86" s="20">
        <v>79</v>
      </c>
      <c r="B86" s="4">
        <v>807</v>
      </c>
      <c r="C86" s="23" t="s">
        <v>147</v>
      </c>
      <c r="D86" s="5" t="s">
        <v>146</v>
      </c>
      <c r="E86" s="5" t="s">
        <v>148</v>
      </c>
      <c r="F86" s="5"/>
      <c r="G86" s="16">
        <f>G87+G88</f>
        <v>681.86</v>
      </c>
      <c r="H86" s="16">
        <f>H87</f>
        <v>713.94</v>
      </c>
      <c r="I86" s="16">
        <f>I87</f>
        <v>713.94</v>
      </c>
    </row>
    <row r="87" spans="1:10" ht="21" customHeight="1">
      <c r="A87" s="20">
        <v>80</v>
      </c>
      <c r="B87" s="4">
        <v>807</v>
      </c>
      <c r="C87" s="12" t="s">
        <v>32</v>
      </c>
      <c r="D87" s="6" t="s">
        <v>146</v>
      </c>
      <c r="E87" s="6" t="s">
        <v>149</v>
      </c>
      <c r="F87" s="6" t="s">
        <v>14</v>
      </c>
      <c r="G87" s="17">
        <v>681.86</v>
      </c>
      <c r="H87" s="17">
        <v>713.94</v>
      </c>
      <c r="I87" s="17">
        <v>713.94</v>
      </c>
      <c r="J87" s="64"/>
    </row>
    <row r="88" spans="1:10" ht="21" customHeight="1">
      <c r="A88" s="20">
        <v>81</v>
      </c>
      <c r="B88" s="4">
        <v>807</v>
      </c>
      <c r="C88" s="12" t="s">
        <v>187</v>
      </c>
      <c r="D88" s="6" t="s">
        <v>146</v>
      </c>
      <c r="E88" s="6" t="s">
        <v>149</v>
      </c>
      <c r="F88" s="6" t="s">
        <v>184</v>
      </c>
      <c r="G88" s="17">
        <v>0</v>
      </c>
      <c r="H88" s="17">
        <v>0</v>
      </c>
      <c r="I88" s="17">
        <v>0</v>
      </c>
      <c r="J88" s="65"/>
    </row>
    <row r="89" spans="1:10" ht="21" customHeight="1">
      <c r="A89" s="20">
        <v>82</v>
      </c>
      <c r="B89" s="4">
        <v>807</v>
      </c>
      <c r="C89" s="23" t="s">
        <v>78</v>
      </c>
      <c r="D89" s="5" t="s">
        <v>76</v>
      </c>
      <c r="E89" s="5"/>
      <c r="F89" s="5"/>
      <c r="G89" s="16">
        <f t="shared" ref="G89:I90" si="11">G90</f>
        <v>5201.76</v>
      </c>
      <c r="H89" s="16">
        <f t="shared" si="11"/>
        <v>3200</v>
      </c>
      <c r="I89" s="16">
        <f t="shared" si="11"/>
        <v>3200</v>
      </c>
    </row>
    <row r="90" spans="1:10" ht="21" customHeight="1">
      <c r="A90" s="20">
        <v>83</v>
      </c>
      <c r="B90" s="4">
        <v>807</v>
      </c>
      <c r="C90" s="23" t="s">
        <v>103</v>
      </c>
      <c r="D90" s="5" t="s">
        <v>104</v>
      </c>
      <c r="E90" s="5" t="s">
        <v>105</v>
      </c>
      <c r="F90" s="5"/>
      <c r="G90" s="16">
        <f t="shared" si="11"/>
        <v>5201.76</v>
      </c>
      <c r="H90" s="16">
        <f t="shared" si="11"/>
        <v>3200</v>
      </c>
      <c r="I90" s="16">
        <f t="shared" si="11"/>
        <v>3200</v>
      </c>
    </row>
    <row r="91" spans="1:10" ht="21" customHeight="1">
      <c r="A91" s="20">
        <v>84</v>
      </c>
      <c r="B91" s="4">
        <v>807</v>
      </c>
      <c r="C91" s="23" t="s">
        <v>106</v>
      </c>
      <c r="D91" s="5" t="s">
        <v>76</v>
      </c>
      <c r="E91" s="5" t="s">
        <v>77</v>
      </c>
      <c r="F91" s="5"/>
      <c r="G91" s="16">
        <f>G92+G93+G94</f>
        <v>5201.76</v>
      </c>
      <c r="H91" s="16">
        <f>H92+H93</f>
        <v>3200</v>
      </c>
      <c r="I91" s="16">
        <f>I92+I93</f>
        <v>3200</v>
      </c>
    </row>
    <row r="92" spans="1:10" s="21" customFormat="1" ht="21" customHeight="1">
      <c r="A92" s="20">
        <v>85</v>
      </c>
      <c r="B92" s="4">
        <v>807</v>
      </c>
      <c r="C92" s="22" t="s">
        <v>32</v>
      </c>
      <c r="D92" s="6" t="s">
        <v>76</v>
      </c>
      <c r="E92" s="6" t="s">
        <v>77</v>
      </c>
      <c r="F92" s="6" t="s">
        <v>14</v>
      </c>
      <c r="G92" s="17">
        <v>3607.5</v>
      </c>
      <c r="H92" s="18">
        <v>2600</v>
      </c>
      <c r="I92" s="19">
        <v>2600</v>
      </c>
    </row>
    <row r="93" spans="1:10" s="21" customFormat="1" ht="21" customHeight="1">
      <c r="A93" s="20">
        <v>86</v>
      </c>
      <c r="B93" s="4">
        <v>807</v>
      </c>
      <c r="C93" s="22" t="s">
        <v>32</v>
      </c>
      <c r="D93" s="6" t="s">
        <v>76</v>
      </c>
      <c r="E93" s="6" t="s">
        <v>77</v>
      </c>
      <c r="F93" s="6" t="s">
        <v>144</v>
      </c>
      <c r="G93" s="17">
        <v>980</v>
      </c>
      <c r="H93" s="18">
        <v>600</v>
      </c>
      <c r="I93" s="43">
        <v>600</v>
      </c>
    </row>
    <row r="94" spans="1:10" s="21" customFormat="1" ht="21" customHeight="1">
      <c r="A94" s="20">
        <v>87</v>
      </c>
      <c r="B94" s="4">
        <v>807</v>
      </c>
      <c r="C94" s="22" t="s">
        <v>187</v>
      </c>
      <c r="D94" s="6" t="s">
        <v>76</v>
      </c>
      <c r="E94" s="6" t="s">
        <v>77</v>
      </c>
      <c r="F94" s="6" t="s">
        <v>184</v>
      </c>
      <c r="G94" s="17">
        <v>614.26</v>
      </c>
      <c r="H94" s="18">
        <v>0</v>
      </c>
      <c r="I94" s="43">
        <v>0</v>
      </c>
    </row>
    <row r="95" spans="1:10" ht="15.75">
      <c r="A95" s="20">
        <v>88</v>
      </c>
      <c r="B95" s="4">
        <v>807</v>
      </c>
      <c r="C95" s="23" t="s">
        <v>10</v>
      </c>
      <c r="D95" s="5" t="s">
        <v>15</v>
      </c>
      <c r="E95" s="5"/>
      <c r="F95" s="5"/>
      <c r="G95" s="16">
        <f>G99+G96+G109</f>
        <v>7945.2699999999995</v>
      </c>
      <c r="H95" s="16">
        <f>H99+H96+H109</f>
        <v>6140</v>
      </c>
      <c r="I95" s="16">
        <f>I99+I96+I109</f>
        <v>6140</v>
      </c>
    </row>
    <row r="96" spans="1:10" ht="31.5">
      <c r="A96" s="20">
        <v>89</v>
      </c>
      <c r="B96" s="4">
        <v>807</v>
      </c>
      <c r="C96" s="13" t="s">
        <v>198</v>
      </c>
      <c r="D96" s="5" t="s">
        <v>15</v>
      </c>
      <c r="E96" s="5" t="s">
        <v>199</v>
      </c>
      <c r="F96" s="5"/>
      <c r="G96" s="16">
        <f t="shared" ref="G96:I97" si="12">G97</f>
        <v>420</v>
      </c>
      <c r="H96" s="16">
        <f t="shared" si="12"/>
        <v>0</v>
      </c>
      <c r="I96" s="16">
        <f t="shared" si="12"/>
        <v>0</v>
      </c>
    </row>
    <row r="97" spans="1:10" ht="15.75">
      <c r="A97" s="20">
        <v>90</v>
      </c>
      <c r="B97" s="4">
        <v>807</v>
      </c>
      <c r="C97" s="23" t="s">
        <v>210</v>
      </c>
      <c r="D97" s="5" t="s">
        <v>15</v>
      </c>
      <c r="E97" s="5" t="s">
        <v>211</v>
      </c>
      <c r="F97" s="5"/>
      <c r="G97" s="16">
        <f t="shared" si="12"/>
        <v>420</v>
      </c>
      <c r="H97" s="16">
        <f t="shared" si="12"/>
        <v>0</v>
      </c>
      <c r="I97" s="16">
        <f t="shared" si="12"/>
        <v>0</v>
      </c>
    </row>
    <row r="98" spans="1:10" ht="15.75">
      <c r="A98" s="20">
        <v>91</v>
      </c>
      <c r="B98" s="4">
        <v>807</v>
      </c>
      <c r="C98" s="22" t="s">
        <v>32</v>
      </c>
      <c r="D98" s="6" t="s">
        <v>15</v>
      </c>
      <c r="E98" s="6" t="s">
        <v>211</v>
      </c>
      <c r="F98" s="6" t="s">
        <v>14</v>
      </c>
      <c r="G98" s="17">
        <v>420</v>
      </c>
      <c r="H98" s="17">
        <v>0</v>
      </c>
      <c r="I98" s="17">
        <v>0</v>
      </c>
      <c r="J98" s="64"/>
    </row>
    <row r="99" spans="1:10" ht="15.75">
      <c r="A99" s="20">
        <v>92</v>
      </c>
      <c r="B99" s="4">
        <v>807</v>
      </c>
      <c r="C99" s="23" t="s">
        <v>10</v>
      </c>
      <c r="D99" s="5" t="s">
        <v>15</v>
      </c>
      <c r="E99" s="5" t="s">
        <v>107</v>
      </c>
      <c r="F99" s="5"/>
      <c r="G99" s="16">
        <f>G100+G102+G104+G106</f>
        <v>7455.91</v>
      </c>
      <c r="H99" s="16">
        <f>H100+H102+H104+H106</f>
        <v>6140</v>
      </c>
      <c r="I99" s="16">
        <f>I100+I102+I104+I106</f>
        <v>6140</v>
      </c>
    </row>
    <row r="100" spans="1:10" s="15" customFormat="1" ht="15.75">
      <c r="A100" s="20">
        <v>93</v>
      </c>
      <c r="B100" s="4">
        <v>807</v>
      </c>
      <c r="C100" s="23" t="s">
        <v>68</v>
      </c>
      <c r="D100" s="5" t="s">
        <v>15</v>
      </c>
      <c r="E100" s="5" t="s">
        <v>16</v>
      </c>
      <c r="F100" s="5"/>
      <c r="G100" s="16">
        <f>G101</f>
        <v>3900.51</v>
      </c>
      <c r="H100" s="16">
        <f>H101</f>
        <v>4000</v>
      </c>
      <c r="I100" s="16">
        <f>I101</f>
        <v>4000</v>
      </c>
    </row>
    <row r="101" spans="1:10" ht="17.25" customHeight="1">
      <c r="A101" s="20">
        <v>94</v>
      </c>
      <c r="B101" s="4">
        <v>807</v>
      </c>
      <c r="C101" s="22" t="s">
        <v>32</v>
      </c>
      <c r="D101" s="9" t="s">
        <v>15</v>
      </c>
      <c r="E101" s="6" t="s">
        <v>16</v>
      </c>
      <c r="F101" s="6" t="s">
        <v>14</v>
      </c>
      <c r="G101" s="17">
        <v>3900.51</v>
      </c>
      <c r="H101" s="18">
        <v>4000</v>
      </c>
      <c r="I101" s="19">
        <v>4000</v>
      </c>
    </row>
    <row r="102" spans="1:10" ht="17.25" customHeight="1">
      <c r="A102" s="20">
        <v>95</v>
      </c>
      <c r="B102" s="4">
        <v>807</v>
      </c>
      <c r="C102" s="23" t="s">
        <v>192</v>
      </c>
      <c r="D102" s="10" t="s">
        <v>15</v>
      </c>
      <c r="E102" s="5" t="s">
        <v>193</v>
      </c>
      <c r="F102" s="5"/>
      <c r="G102" s="16">
        <f>G103</f>
        <v>450</v>
      </c>
      <c r="H102" s="16">
        <f>H103</f>
        <v>0</v>
      </c>
      <c r="I102" s="16">
        <f>I103</f>
        <v>0</v>
      </c>
    </row>
    <row r="103" spans="1:10" ht="17.25" customHeight="1">
      <c r="A103" s="20">
        <v>96</v>
      </c>
      <c r="B103" s="4">
        <v>807</v>
      </c>
      <c r="C103" s="22" t="s">
        <v>32</v>
      </c>
      <c r="D103" s="9" t="s">
        <v>15</v>
      </c>
      <c r="E103" s="6" t="s">
        <v>193</v>
      </c>
      <c r="F103" s="6" t="s">
        <v>14</v>
      </c>
      <c r="G103" s="17">
        <v>450</v>
      </c>
      <c r="H103" s="18">
        <v>0</v>
      </c>
      <c r="I103" s="43">
        <v>0</v>
      </c>
    </row>
    <row r="104" spans="1:10" ht="17.25" customHeight="1">
      <c r="A104" s="20">
        <v>97</v>
      </c>
      <c r="B104" s="4">
        <v>807</v>
      </c>
      <c r="C104" s="23" t="s">
        <v>151</v>
      </c>
      <c r="D104" s="10" t="s">
        <v>15</v>
      </c>
      <c r="E104" s="5" t="s">
        <v>185</v>
      </c>
      <c r="F104" s="5"/>
      <c r="G104" s="16">
        <f>G105</f>
        <v>340</v>
      </c>
      <c r="H104" s="16">
        <f>H105</f>
        <v>1000</v>
      </c>
      <c r="I104" s="16">
        <f>I105</f>
        <v>1000</v>
      </c>
    </row>
    <row r="105" spans="1:10" ht="17.25" customHeight="1">
      <c r="A105" s="20">
        <v>98</v>
      </c>
      <c r="B105" s="4">
        <v>807</v>
      </c>
      <c r="C105" s="22" t="s">
        <v>32</v>
      </c>
      <c r="D105" s="9" t="s">
        <v>15</v>
      </c>
      <c r="E105" s="6" t="s">
        <v>150</v>
      </c>
      <c r="F105" s="6" t="s">
        <v>14</v>
      </c>
      <c r="G105" s="17">
        <v>340</v>
      </c>
      <c r="H105" s="18">
        <v>1000</v>
      </c>
      <c r="I105" s="43">
        <v>1000</v>
      </c>
    </row>
    <row r="106" spans="1:10" ht="17.25" customHeight="1">
      <c r="A106" s="20">
        <v>99</v>
      </c>
      <c r="B106" s="4">
        <v>807</v>
      </c>
      <c r="C106" s="23" t="s">
        <v>108</v>
      </c>
      <c r="D106" s="10" t="s">
        <v>15</v>
      </c>
      <c r="E106" s="5" t="s">
        <v>31</v>
      </c>
      <c r="F106" s="5"/>
      <c r="G106" s="16">
        <f>G107+G108</f>
        <v>2765.3999999999996</v>
      </c>
      <c r="H106" s="16">
        <f>H107</f>
        <v>1140</v>
      </c>
      <c r="I106" s="16">
        <f>I107</f>
        <v>1140</v>
      </c>
    </row>
    <row r="107" spans="1:10" ht="15.75">
      <c r="A107" s="20">
        <v>100</v>
      </c>
      <c r="B107" s="4">
        <v>807</v>
      </c>
      <c r="C107" s="22" t="s">
        <v>32</v>
      </c>
      <c r="D107" s="9" t="s">
        <v>15</v>
      </c>
      <c r="E107" s="6" t="s">
        <v>31</v>
      </c>
      <c r="F107" s="6" t="s">
        <v>14</v>
      </c>
      <c r="G107" s="17">
        <v>2554.64</v>
      </c>
      <c r="H107" s="18">
        <v>1140</v>
      </c>
      <c r="I107" s="19">
        <v>1140</v>
      </c>
    </row>
    <row r="108" spans="1:10" ht="15.75">
      <c r="A108" s="20">
        <v>101</v>
      </c>
      <c r="B108" s="4">
        <v>807</v>
      </c>
      <c r="C108" s="22" t="s">
        <v>187</v>
      </c>
      <c r="D108" s="9" t="s">
        <v>15</v>
      </c>
      <c r="E108" s="6" t="s">
        <v>31</v>
      </c>
      <c r="F108" s="6" t="s">
        <v>184</v>
      </c>
      <c r="G108" s="17">
        <v>210.76</v>
      </c>
      <c r="H108" s="18">
        <v>0</v>
      </c>
      <c r="I108" s="43">
        <v>0</v>
      </c>
    </row>
    <row r="109" spans="1:10" ht="15.75">
      <c r="A109" s="20">
        <v>102</v>
      </c>
      <c r="B109" s="4">
        <v>807</v>
      </c>
      <c r="C109" s="13" t="s">
        <v>97</v>
      </c>
      <c r="D109" s="10" t="s">
        <v>15</v>
      </c>
      <c r="E109" s="5" t="s">
        <v>205</v>
      </c>
      <c r="F109" s="5"/>
      <c r="G109" s="16">
        <f t="shared" ref="G109:I110" si="13">G110</f>
        <v>69.36</v>
      </c>
      <c r="H109" s="16">
        <f t="shared" si="13"/>
        <v>0</v>
      </c>
      <c r="I109" s="16">
        <f t="shared" si="13"/>
        <v>0</v>
      </c>
    </row>
    <row r="110" spans="1:10" ht="31.5">
      <c r="A110" s="20">
        <v>103</v>
      </c>
      <c r="B110" s="4">
        <v>807</v>
      </c>
      <c r="C110" s="23" t="s">
        <v>212</v>
      </c>
      <c r="D110" s="10" t="s">
        <v>15</v>
      </c>
      <c r="E110" s="5" t="s">
        <v>213</v>
      </c>
      <c r="F110" s="5"/>
      <c r="G110" s="16">
        <f t="shared" si="13"/>
        <v>69.36</v>
      </c>
      <c r="H110" s="16">
        <f t="shared" si="13"/>
        <v>0</v>
      </c>
      <c r="I110" s="16">
        <f t="shared" si="13"/>
        <v>0</v>
      </c>
    </row>
    <row r="111" spans="1:10" ht="15.75">
      <c r="A111" s="20">
        <v>104</v>
      </c>
      <c r="B111" s="4">
        <v>807</v>
      </c>
      <c r="C111" s="22" t="s">
        <v>32</v>
      </c>
      <c r="D111" s="9" t="s">
        <v>15</v>
      </c>
      <c r="E111" s="6" t="s">
        <v>213</v>
      </c>
      <c r="F111" s="6" t="s">
        <v>14</v>
      </c>
      <c r="G111" s="17">
        <v>69.36</v>
      </c>
      <c r="H111" s="18">
        <v>0</v>
      </c>
      <c r="I111" s="43">
        <v>0</v>
      </c>
    </row>
    <row r="112" spans="1:10" ht="15.75">
      <c r="A112" s="20">
        <v>105</v>
      </c>
      <c r="B112" s="4">
        <v>807</v>
      </c>
      <c r="C112" s="13" t="s">
        <v>45</v>
      </c>
      <c r="D112" s="10" t="s">
        <v>44</v>
      </c>
      <c r="E112" s="6"/>
      <c r="F112" s="6"/>
      <c r="G112" s="16">
        <f>G113+G118+G115</f>
        <v>1274.4100000000001</v>
      </c>
      <c r="H112" s="16">
        <f>H113+H118+H115</f>
        <v>1000</v>
      </c>
      <c r="I112" s="16">
        <f>I113+I118+I115</f>
        <v>1000</v>
      </c>
    </row>
    <row r="113" spans="1:9" ht="15.75">
      <c r="A113" s="20">
        <v>106</v>
      </c>
      <c r="B113" s="4">
        <v>807</v>
      </c>
      <c r="C113" s="13" t="s">
        <v>109</v>
      </c>
      <c r="D113" s="10" t="s">
        <v>44</v>
      </c>
      <c r="E113" s="5" t="s">
        <v>46</v>
      </c>
      <c r="F113" s="5"/>
      <c r="G113" s="16">
        <f>G114</f>
        <v>995.21</v>
      </c>
      <c r="H113" s="16">
        <f>H114</f>
        <v>1000</v>
      </c>
      <c r="I113" s="16">
        <f>I114</f>
        <v>1000</v>
      </c>
    </row>
    <row r="114" spans="1:9" ht="15.75">
      <c r="A114" s="20">
        <v>107</v>
      </c>
      <c r="B114" s="4">
        <v>807</v>
      </c>
      <c r="C114" s="12" t="s">
        <v>57</v>
      </c>
      <c r="D114" s="9" t="s">
        <v>44</v>
      </c>
      <c r="E114" s="6" t="s">
        <v>46</v>
      </c>
      <c r="F114" s="6" t="s">
        <v>5</v>
      </c>
      <c r="G114" s="17">
        <v>995.21</v>
      </c>
      <c r="H114" s="18">
        <v>1000</v>
      </c>
      <c r="I114" s="19">
        <v>1000</v>
      </c>
    </row>
    <row r="115" spans="1:9" ht="15.75">
      <c r="A115" s="20">
        <v>108</v>
      </c>
      <c r="B115" s="4">
        <v>807</v>
      </c>
      <c r="C115" s="13" t="s">
        <v>99</v>
      </c>
      <c r="D115" s="10" t="s">
        <v>44</v>
      </c>
      <c r="E115" s="5" t="s">
        <v>100</v>
      </c>
      <c r="F115" s="5"/>
      <c r="G115" s="16">
        <f t="shared" ref="G115:I116" si="14">G116</f>
        <v>34.200000000000003</v>
      </c>
      <c r="H115" s="16">
        <f t="shared" si="14"/>
        <v>0</v>
      </c>
      <c r="I115" s="16">
        <f t="shared" si="14"/>
        <v>0</v>
      </c>
    </row>
    <row r="116" spans="1:9" ht="30" customHeight="1">
      <c r="A116" s="20">
        <v>109</v>
      </c>
      <c r="B116" s="4">
        <v>807</v>
      </c>
      <c r="C116" s="13" t="s">
        <v>208</v>
      </c>
      <c r="D116" s="10" t="s">
        <v>44</v>
      </c>
      <c r="E116" s="5" t="s">
        <v>209</v>
      </c>
      <c r="F116" s="5"/>
      <c r="G116" s="16">
        <f t="shared" si="14"/>
        <v>34.200000000000003</v>
      </c>
      <c r="H116" s="16">
        <f t="shared" si="14"/>
        <v>0</v>
      </c>
      <c r="I116" s="16">
        <f t="shared" si="14"/>
        <v>0</v>
      </c>
    </row>
    <row r="117" spans="1:9" ht="15.75">
      <c r="A117" s="20">
        <v>110</v>
      </c>
      <c r="B117" s="4">
        <v>807</v>
      </c>
      <c r="C117" s="12" t="s">
        <v>32</v>
      </c>
      <c r="D117" s="9" t="s">
        <v>44</v>
      </c>
      <c r="E117" s="6" t="s">
        <v>209</v>
      </c>
      <c r="F117" s="6" t="s">
        <v>14</v>
      </c>
      <c r="G117" s="17">
        <v>34.200000000000003</v>
      </c>
      <c r="H117" s="18">
        <v>0</v>
      </c>
      <c r="I117" s="43">
        <v>0</v>
      </c>
    </row>
    <row r="118" spans="1:9" ht="19.5" customHeight="1">
      <c r="A118" s="20">
        <v>111</v>
      </c>
      <c r="B118" s="4">
        <v>807</v>
      </c>
      <c r="C118" s="13" t="s">
        <v>152</v>
      </c>
      <c r="D118" s="10" t="s">
        <v>44</v>
      </c>
      <c r="E118" s="5" t="s">
        <v>101</v>
      </c>
      <c r="F118" s="5"/>
      <c r="G118" s="16">
        <f t="shared" ref="G118:I119" si="15">G119</f>
        <v>245</v>
      </c>
      <c r="H118" s="16">
        <f t="shared" si="15"/>
        <v>0</v>
      </c>
      <c r="I118" s="16">
        <f t="shared" si="15"/>
        <v>0</v>
      </c>
    </row>
    <row r="119" spans="1:9" ht="34.5" customHeight="1">
      <c r="A119" s="20">
        <v>112</v>
      </c>
      <c r="B119" s="4">
        <v>807</v>
      </c>
      <c r="C119" s="13" t="s">
        <v>153</v>
      </c>
      <c r="D119" s="10" t="s">
        <v>44</v>
      </c>
      <c r="E119" s="5" t="s">
        <v>154</v>
      </c>
      <c r="F119" s="5"/>
      <c r="G119" s="16">
        <f t="shared" si="15"/>
        <v>245</v>
      </c>
      <c r="H119" s="16">
        <f t="shared" si="15"/>
        <v>0</v>
      </c>
      <c r="I119" s="16">
        <f t="shared" si="15"/>
        <v>0</v>
      </c>
    </row>
    <row r="120" spans="1:9" ht="20.25" customHeight="1">
      <c r="A120" s="20">
        <v>113</v>
      </c>
      <c r="B120" s="4">
        <v>807</v>
      </c>
      <c r="C120" s="12" t="s">
        <v>32</v>
      </c>
      <c r="D120" s="9" t="s">
        <v>44</v>
      </c>
      <c r="E120" s="6" t="s">
        <v>154</v>
      </c>
      <c r="F120" s="6" t="s">
        <v>14</v>
      </c>
      <c r="G120" s="17">
        <v>245</v>
      </c>
      <c r="H120" s="18">
        <v>0</v>
      </c>
      <c r="I120" s="19">
        <v>0</v>
      </c>
    </row>
    <row r="121" spans="1:9" ht="18" customHeight="1">
      <c r="A121" s="20">
        <v>114</v>
      </c>
      <c r="B121" s="4">
        <v>807</v>
      </c>
      <c r="C121" s="13" t="s">
        <v>128</v>
      </c>
      <c r="D121" s="10" t="s">
        <v>29</v>
      </c>
      <c r="E121" s="5"/>
      <c r="F121" s="5"/>
      <c r="G121" s="16">
        <f>G122+G132</f>
        <v>18758.370000000003</v>
      </c>
      <c r="H121" s="16">
        <f>H122+H132</f>
        <v>12046.42</v>
      </c>
      <c r="I121" s="16">
        <f>I122+I132</f>
        <v>12839.7</v>
      </c>
    </row>
    <row r="122" spans="1:9" ht="15.75">
      <c r="A122" s="20">
        <v>115</v>
      </c>
      <c r="B122" s="4">
        <v>807</v>
      </c>
      <c r="C122" s="13" t="s">
        <v>7</v>
      </c>
      <c r="D122" s="10" t="s">
        <v>8</v>
      </c>
      <c r="E122" s="5"/>
      <c r="F122" s="5"/>
      <c r="G122" s="16">
        <f>G123+G125+G127+G129</f>
        <v>17881.490000000002</v>
      </c>
      <c r="H122" s="16">
        <f>H123+H125+H127+H129</f>
        <v>12046.42</v>
      </c>
      <c r="I122" s="16">
        <f>I123+I125+I127+I129</f>
        <v>12839.7</v>
      </c>
    </row>
    <row r="123" spans="1:9" ht="15.75">
      <c r="A123" s="20">
        <v>116</v>
      </c>
      <c r="B123" s="4">
        <v>807</v>
      </c>
      <c r="C123" s="23" t="s">
        <v>36</v>
      </c>
      <c r="D123" s="5" t="s">
        <v>8</v>
      </c>
      <c r="E123" s="5" t="s">
        <v>17</v>
      </c>
      <c r="F123" s="5"/>
      <c r="G123" s="16">
        <f>G124</f>
        <v>11080.54</v>
      </c>
      <c r="H123" s="16">
        <f>H124</f>
        <v>12046.42</v>
      </c>
      <c r="I123" s="16">
        <f>I124</f>
        <v>12839.7</v>
      </c>
    </row>
    <row r="124" spans="1:9" ht="15.75">
      <c r="A124" s="20">
        <v>117</v>
      </c>
      <c r="B124" s="4">
        <v>807</v>
      </c>
      <c r="C124" s="41" t="s">
        <v>130</v>
      </c>
      <c r="D124" s="6" t="s">
        <v>8</v>
      </c>
      <c r="E124" s="6" t="s">
        <v>17</v>
      </c>
      <c r="F124" s="6" t="s">
        <v>75</v>
      </c>
      <c r="G124" s="17">
        <v>11080.54</v>
      </c>
      <c r="H124" s="18">
        <v>12046.42</v>
      </c>
      <c r="I124" s="19">
        <v>12839.7</v>
      </c>
    </row>
    <row r="125" spans="1:9" ht="15.75">
      <c r="A125" s="20">
        <v>118</v>
      </c>
      <c r="B125" s="4">
        <v>807</v>
      </c>
      <c r="C125" s="13" t="s">
        <v>58</v>
      </c>
      <c r="D125" s="10" t="s">
        <v>8</v>
      </c>
      <c r="E125" s="5" t="s">
        <v>111</v>
      </c>
      <c r="F125" s="5"/>
      <c r="G125" s="16">
        <f>G126</f>
        <v>5709.7</v>
      </c>
      <c r="H125" s="16">
        <f>H126</f>
        <v>0</v>
      </c>
      <c r="I125" s="16">
        <f>I126</f>
        <v>0</v>
      </c>
    </row>
    <row r="126" spans="1:9" ht="15.75">
      <c r="A126" s="20">
        <v>119</v>
      </c>
      <c r="B126" s="4">
        <v>807</v>
      </c>
      <c r="C126" s="12" t="s">
        <v>112</v>
      </c>
      <c r="D126" s="9" t="s">
        <v>8</v>
      </c>
      <c r="E126" s="6" t="s">
        <v>60</v>
      </c>
      <c r="F126" s="6" t="s">
        <v>73</v>
      </c>
      <c r="G126" s="17">
        <v>5709.7</v>
      </c>
      <c r="H126" s="18">
        <v>0</v>
      </c>
      <c r="I126" s="19">
        <v>0</v>
      </c>
    </row>
    <row r="127" spans="1:9" ht="47.25">
      <c r="A127" s="20">
        <v>120</v>
      </c>
      <c r="B127" s="4">
        <v>807</v>
      </c>
      <c r="C127" s="42" t="s">
        <v>131</v>
      </c>
      <c r="D127" s="5" t="s">
        <v>8</v>
      </c>
      <c r="E127" s="5" t="s">
        <v>43</v>
      </c>
      <c r="F127" s="5"/>
      <c r="G127" s="16">
        <f>G128</f>
        <v>589.08000000000004</v>
      </c>
      <c r="H127" s="16">
        <f>H128</f>
        <v>0</v>
      </c>
      <c r="I127" s="16">
        <f>I128</f>
        <v>0</v>
      </c>
    </row>
    <row r="128" spans="1:9" ht="15.75">
      <c r="A128" s="20">
        <v>121</v>
      </c>
      <c r="B128" s="4">
        <v>807</v>
      </c>
      <c r="C128" s="41" t="s">
        <v>130</v>
      </c>
      <c r="D128" s="6" t="s">
        <v>8</v>
      </c>
      <c r="E128" s="6" t="s">
        <v>43</v>
      </c>
      <c r="F128" s="6" t="s">
        <v>75</v>
      </c>
      <c r="G128" s="17">
        <v>589.08000000000004</v>
      </c>
      <c r="H128" s="18">
        <v>0</v>
      </c>
      <c r="I128" s="19">
        <v>0</v>
      </c>
    </row>
    <row r="129" spans="1:9" ht="47.25">
      <c r="A129" s="20"/>
      <c r="B129" s="4"/>
      <c r="C129" s="66" t="s">
        <v>216</v>
      </c>
      <c r="D129" s="5" t="s">
        <v>8</v>
      </c>
      <c r="E129" s="5" t="s">
        <v>217</v>
      </c>
      <c r="F129" s="5"/>
      <c r="G129" s="16">
        <f>G130</f>
        <v>502.17</v>
      </c>
      <c r="H129" s="16">
        <f>H130</f>
        <v>0</v>
      </c>
      <c r="I129" s="16">
        <f>I130</f>
        <v>0</v>
      </c>
    </row>
    <row r="130" spans="1:9" ht="47.25">
      <c r="A130" s="20"/>
      <c r="B130" s="4"/>
      <c r="C130" s="66" t="s">
        <v>218</v>
      </c>
      <c r="D130" s="5" t="s">
        <v>8</v>
      </c>
      <c r="E130" s="5" t="s">
        <v>219</v>
      </c>
      <c r="F130" s="5"/>
      <c r="G130" s="16">
        <f>G131</f>
        <v>502.17</v>
      </c>
      <c r="H130" s="16">
        <f>H131</f>
        <v>0</v>
      </c>
      <c r="I130" s="67"/>
    </row>
    <row r="131" spans="1:9" ht="15.75">
      <c r="A131" s="20"/>
      <c r="B131" s="4"/>
      <c r="C131" s="41" t="s">
        <v>57</v>
      </c>
      <c r="D131" s="6" t="s">
        <v>8</v>
      </c>
      <c r="E131" s="6" t="s">
        <v>219</v>
      </c>
      <c r="F131" s="6" t="s">
        <v>75</v>
      </c>
      <c r="G131" s="17">
        <v>502.17</v>
      </c>
      <c r="H131" s="18">
        <v>0</v>
      </c>
      <c r="I131" s="19">
        <v>0</v>
      </c>
    </row>
    <row r="132" spans="1:9" ht="15.75">
      <c r="A132" s="20">
        <v>122</v>
      </c>
      <c r="B132" s="4">
        <v>807</v>
      </c>
      <c r="C132" s="13" t="s">
        <v>87</v>
      </c>
      <c r="D132" s="10" t="s">
        <v>86</v>
      </c>
      <c r="E132" s="5"/>
      <c r="F132" s="5"/>
      <c r="G132" s="16">
        <f>G135</f>
        <v>876.88</v>
      </c>
      <c r="H132" s="16">
        <f>H135</f>
        <v>0</v>
      </c>
      <c r="I132" s="24">
        <f>I135</f>
        <v>0</v>
      </c>
    </row>
    <row r="133" spans="1:9" ht="15.75">
      <c r="A133" s="20">
        <v>123</v>
      </c>
      <c r="B133" s="4">
        <v>807</v>
      </c>
      <c r="C133" s="13" t="s">
        <v>113</v>
      </c>
      <c r="D133" s="10" t="s">
        <v>86</v>
      </c>
      <c r="E133" s="5" t="s">
        <v>114</v>
      </c>
      <c r="F133" s="5"/>
      <c r="G133" s="16">
        <f t="shared" ref="G133:I134" si="16">G134</f>
        <v>876.88</v>
      </c>
      <c r="H133" s="16">
        <f t="shared" si="16"/>
        <v>0</v>
      </c>
      <c r="I133" s="16">
        <f t="shared" si="16"/>
        <v>0</v>
      </c>
    </row>
    <row r="134" spans="1:9" ht="15.75">
      <c r="A134" s="20">
        <v>124</v>
      </c>
      <c r="B134" s="4">
        <v>807</v>
      </c>
      <c r="C134" s="13" t="s">
        <v>32</v>
      </c>
      <c r="D134" s="10" t="s">
        <v>86</v>
      </c>
      <c r="E134" s="5" t="s">
        <v>30</v>
      </c>
      <c r="F134" s="5"/>
      <c r="G134" s="16">
        <f t="shared" si="16"/>
        <v>876.88</v>
      </c>
      <c r="H134" s="16">
        <f t="shared" si="16"/>
        <v>0</v>
      </c>
      <c r="I134" s="16">
        <f t="shared" si="16"/>
        <v>0</v>
      </c>
    </row>
    <row r="135" spans="1:9" ht="15.75">
      <c r="A135" s="20">
        <v>125</v>
      </c>
      <c r="B135" s="4">
        <v>807</v>
      </c>
      <c r="C135" s="12" t="s">
        <v>112</v>
      </c>
      <c r="D135" s="9" t="s">
        <v>86</v>
      </c>
      <c r="E135" s="6" t="s">
        <v>30</v>
      </c>
      <c r="F135" s="6" t="s">
        <v>73</v>
      </c>
      <c r="G135" s="17">
        <v>876.88</v>
      </c>
      <c r="H135" s="18">
        <v>0</v>
      </c>
      <c r="I135" s="19">
        <v>0</v>
      </c>
    </row>
    <row r="136" spans="1:9" ht="15.75">
      <c r="A136" s="20">
        <v>126</v>
      </c>
      <c r="B136" s="4">
        <v>807</v>
      </c>
      <c r="C136" s="13" t="s">
        <v>155</v>
      </c>
      <c r="D136" s="10" t="s">
        <v>156</v>
      </c>
      <c r="E136" s="5"/>
      <c r="F136" s="5"/>
      <c r="G136" s="16">
        <f>G137</f>
        <v>56</v>
      </c>
      <c r="H136" s="16">
        <f>H137</f>
        <v>56</v>
      </c>
      <c r="I136" s="16">
        <f>I137</f>
        <v>56</v>
      </c>
    </row>
    <row r="137" spans="1:9" ht="15.75">
      <c r="A137" s="20">
        <v>127</v>
      </c>
      <c r="B137" s="4">
        <v>807</v>
      </c>
      <c r="C137" s="13" t="s">
        <v>157</v>
      </c>
      <c r="D137" s="10" t="s">
        <v>158</v>
      </c>
      <c r="E137" s="5"/>
      <c r="F137" s="5"/>
      <c r="G137" s="16">
        <f>G138+G141</f>
        <v>56</v>
      </c>
      <c r="H137" s="16">
        <f>H138+H141</f>
        <v>56</v>
      </c>
      <c r="I137" s="16">
        <f>I138+I141</f>
        <v>56</v>
      </c>
    </row>
    <row r="138" spans="1:9" ht="15.75">
      <c r="A138" s="20">
        <v>128</v>
      </c>
      <c r="B138" s="4">
        <v>807</v>
      </c>
      <c r="C138" s="13" t="s">
        <v>93</v>
      </c>
      <c r="D138" s="10" t="s">
        <v>158</v>
      </c>
      <c r="E138" s="5" t="s">
        <v>94</v>
      </c>
      <c r="F138" s="5"/>
      <c r="G138" s="16">
        <f t="shared" ref="G138:I139" si="17">G139</f>
        <v>50</v>
      </c>
      <c r="H138" s="16">
        <f t="shared" si="17"/>
        <v>50</v>
      </c>
      <c r="I138" s="16">
        <f t="shared" si="17"/>
        <v>50</v>
      </c>
    </row>
    <row r="139" spans="1:9" ht="31.5">
      <c r="A139" s="20">
        <v>129</v>
      </c>
      <c r="B139" s="4">
        <v>807</v>
      </c>
      <c r="C139" s="13" t="s">
        <v>159</v>
      </c>
      <c r="D139" s="10" t="s">
        <v>158</v>
      </c>
      <c r="E139" s="5" t="s">
        <v>160</v>
      </c>
      <c r="F139" s="5"/>
      <c r="G139" s="16">
        <f t="shared" si="17"/>
        <v>50</v>
      </c>
      <c r="H139" s="16">
        <f t="shared" si="17"/>
        <v>50</v>
      </c>
      <c r="I139" s="16">
        <f t="shared" si="17"/>
        <v>50</v>
      </c>
    </row>
    <row r="140" spans="1:9" ht="15.75">
      <c r="A140" s="20">
        <v>130</v>
      </c>
      <c r="B140" s="4">
        <v>807</v>
      </c>
      <c r="C140" s="12" t="s">
        <v>32</v>
      </c>
      <c r="D140" s="9" t="s">
        <v>158</v>
      </c>
      <c r="E140" s="6" t="s">
        <v>160</v>
      </c>
      <c r="F140" s="6" t="s">
        <v>14</v>
      </c>
      <c r="G140" s="17">
        <v>50</v>
      </c>
      <c r="H140" s="18">
        <v>50</v>
      </c>
      <c r="I140" s="43">
        <v>50</v>
      </c>
    </row>
    <row r="141" spans="1:9" ht="15.75">
      <c r="A141" s="20">
        <v>131</v>
      </c>
      <c r="B141" s="4">
        <v>807</v>
      </c>
      <c r="C141" s="13" t="s">
        <v>97</v>
      </c>
      <c r="D141" s="10" t="s">
        <v>158</v>
      </c>
      <c r="E141" s="5" t="s">
        <v>98</v>
      </c>
      <c r="F141" s="5"/>
      <c r="G141" s="16">
        <f t="shared" ref="G141:I142" si="18">G142</f>
        <v>6</v>
      </c>
      <c r="H141" s="16">
        <f t="shared" si="18"/>
        <v>6</v>
      </c>
      <c r="I141" s="16">
        <f t="shared" si="18"/>
        <v>6</v>
      </c>
    </row>
    <row r="142" spans="1:9" ht="31.5">
      <c r="A142" s="20">
        <v>132</v>
      </c>
      <c r="B142" s="4">
        <v>807</v>
      </c>
      <c r="C142" s="13" t="s">
        <v>161</v>
      </c>
      <c r="D142" s="10" t="s">
        <v>158</v>
      </c>
      <c r="E142" s="5" t="s">
        <v>162</v>
      </c>
      <c r="F142" s="5"/>
      <c r="G142" s="16">
        <f t="shared" si="18"/>
        <v>6</v>
      </c>
      <c r="H142" s="16">
        <f t="shared" si="18"/>
        <v>6</v>
      </c>
      <c r="I142" s="16">
        <f t="shared" si="18"/>
        <v>6</v>
      </c>
    </row>
    <row r="143" spans="1:9" ht="15.75">
      <c r="A143" s="20">
        <v>133</v>
      </c>
      <c r="B143" s="4">
        <v>807</v>
      </c>
      <c r="C143" s="12" t="s">
        <v>32</v>
      </c>
      <c r="D143" s="9" t="s">
        <v>158</v>
      </c>
      <c r="E143" s="6" t="s">
        <v>162</v>
      </c>
      <c r="F143" s="6" t="s">
        <v>14</v>
      </c>
      <c r="G143" s="17">
        <v>6</v>
      </c>
      <c r="H143" s="18">
        <v>6</v>
      </c>
      <c r="I143" s="43">
        <v>6</v>
      </c>
    </row>
    <row r="144" spans="1:9" ht="15.75">
      <c r="A144" s="20">
        <v>134</v>
      </c>
      <c r="B144" s="4">
        <v>807</v>
      </c>
      <c r="C144" s="23" t="s">
        <v>18</v>
      </c>
      <c r="D144" s="5" t="s">
        <v>6</v>
      </c>
      <c r="E144" s="5"/>
      <c r="F144" s="5"/>
      <c r="G144" s="16">
        <f>G145+G148</f>
        <v>1219.6099999999999</v>
      </c>
      <c r="H144" s="16">
        <f>H145+H148</f>
        <v>300</v>
      </c>
      <c r="I144" s="16">
        <f>I145+I148</f>
        <v>300</v>
      </c>
    </row>
    <row r="145" spans="1:9" ht="15.75">
      <c r="A145" s="20">
        <v>135</v>
      </c>
      <c r="B145" s="4">
        <v>807</v>
      </c>
      <c r="C145" s="13" t="s">
        <v>85</v>
      </c>
      <c r="D145" s="5" t="s">
        <v>83</v>
      </c>
      <c r="E145" s="5"/>
      <c r="F145" s="5"/>
      <c r="G145" s="16">
        <f t="shared" ref="G145:I146" si="19">G146</f>
        <v>298.70999999999998</v>
      </c>
      <c r="H145" s="16">
        <f t="shared" si="19"/>
        <v>0</v>
      </c>
      <c r="I145" s="16">
        <f t="shared" si="19"/>
        <v>0</v>
      </c>
    </row>
    <row r="146" spans="1:9" ht="15.75">
      <c r="A146" s="20">
        <v>136</v>
      </c>
      <c r="B146" s="4">
        <v>807</v>
      </c>
      <c r="C146" s="13" t="s">
        <v>115</v>
      </c>
      <c r="D146" s="5" t="s">
        <v>83</v>
      </c>
      <c r="E146" s="5" t="s">
        <v>84</v>
      </c>
      <c r="F146" s="5"/>
      <c r="G146" s="16">
        <f t="shared" si="19"/>
        <v>298.70999999999998</v>
      </c>
      <c r="H146" s="16">
        <f t="shared" si="19"/>
        <v>0</v>
      </c>
      <c r="I146" s="16">
        <f t="shared" si="19"/>
        <v>0</v>
      </c>
    </row>
    <row r="147" spans="1:9" ht="15.75">
      <c r="A147" s="20">
        <v>137</v>
      </c>
      <c r="B147" s="4">
        <v>807</v>
      </c>
      <c r="C147" s="12" t="s">
        <v>112</v>
      </c>
      <c r="D147" s="6" t="s">
        <v>83</v>
      </c>
      <c r="E147" s="6" t="s">
        <v>84</v>
      </c>
      <c r="F147" s="6" t="s">
        <v>73</v>
      </c>
      <c r="G147" s="17">
        <v>298.70999999999998</v>
      </c>
      <c r="H147" s="18">
        <v>0</v>
      </c>
      <c r="I147" s="19">
        <v>0</v>
      </c>
    </row>
    <row r="148" spans="1:9" ht="15.75">
      <c r="A148" s="20">
        <v>138</v>
      </c>
      <c r="B148" s="4">
        <v>807</v>
      </c>
      <c r="C148" s="23" t="s">
        <v>37</v>
      </c>
      <c r="D148" s="5" t="s">
        <v>4</v>
      </c>
      <c r="E148" s="5"/>
      <c r="F148" s="5"/>
      <c r="G148" s="16">
        <f>G149+G154</f>
        <v>920.9</v>
      </c>
      <c r="H148" s="16">
        <f>H149+H154</f>
        <v>300</v>
      </c>
      <c r="I148" s="16">
        <f>I149+I154</f>
        <v>300</v>
      </c>
    </row>
    <row r="149" spans="1:9" ht="15.75">
      <c r="A149" s="20">
        <v>139</v>
      </c>
      <c r="B149" s="4">
        <v>807</v>
      </c>
      <c r="C149" s="13" t="s">
        <v>99</v>
      </c>
      <c r="D149" s="5" t="s">
        <v>4</v>
      </c>
      <c r="E149" s="5" t="s">
        <v>100</v>
      </c>
      <c r="F149" s="5"/>
      <c r="G149" s="16">
        <f>G152+G150</f>
        <v>590.9</v>
      </c>
      <c r="H149" s="16">
        <f>H152+H150</f>
        <v>300</v>
      </c>
      <c r="I149" s="16">
        <f>I152+I150</f>
        <v>300</v>
      </c>
    </row>
    <row r="150" spans="1:9" ht="15.75">
      <c r="A150" s="20">
        <v>140</v>
      </c>
      <c r="B150" s="4">
        <v>807</v>
      </c>
      <c r="C150" s="23" t="s">
        <v>42</v>
      </c>
      <c r="D150" s="5" t="s">
        <v>4</v>
      </c>
      <c r="E150" s="5" t="s">
        <v>41</v>
      </c>
      <c r="F150" s="5"/>
      <c r="G150" s="16">
        <f>SUM(G151)</f>
        <v>287.2</v>
      </c>
      <c r="H150" s="16">
        <f>SUM(H151)</f>
        <v>0</v>
      </c>
      <c r="I150" s="16">
        <f>SUM(I151)</f>
        <v>0</v>
      </c>
    </row>
    <row r="151" spans="1:9" ht="15.75">
      <c r="A151" s="20">
        <v>141</v>
      </c>
      <c r="B151" s="4">
        <v>807</v>
      </c>
      <c r="C151" s="12" t="s">
        <v>32</v>
      </c>
      <c r="D151" s="6" t="s">
        <v>4</v>
      </c>
      <c r="E151" s="6" t="s">
        <v>41</v>
      </c>
      <c r="F151" s="6" t="s">
        <v>14</v>
      </c>
      <c r="G151" s="17">
        <v>287.2</v>
      </c>
      <c r="H151" s="18">
        <v>0</v>
      </c>
      <c r="I151" s="19">
        <v>0</v>
      </c>
    </row>
    <row r="152" spans="1:9" ht="15.75">
      <c r="A152" s="20">
        <v>142</v>
      </c>
      <c r="B152" s="4">
        <v>807</v>
      </c>
      <c r="C152" s="23" t="s">
        <v>129</v>
      </c>
      <c r="D152" s="5" t="s">
        <v>4</v>
      </c>
      <c r="E152" s="5" t="s">
        <v>51</v>
      </c>
      <c r="F152" s="5"/>
      <c r="G152" s="16">
        <f>SUM(G153)</f>
        <v>303.7</v>
      </c>
      <c r="H152" s="16">
        <f>SUM(H153)</f>
        <v>300</v>
      </c>
      <c r="I152" s="16">
        <f>SUM(I153)</f>
        <v>300</v>
      </c>
    </row>
    <row r="153" spans="1:9" ht="15.75">
      <c r="A153" s="20">
        <v>143</v>
      </c>
      <c r="B153" s="4">
        <v>807</v>
      </c>
      <c r="C153" s="12" t="s">
        <v>32</v>
      </c>
      <c r="D153" s="6" t="s">
        <v>4</v>
      </c>
      <c r="E153" s="6" t="s">
        <v>51</v>
      </c>
      <c r="F153" s="6" t="s">
        <v>14</v>
      </c>
      <c r="G153" s="38">
        <v>303.7</v>
      </c>
      <c r="H153" s="39">
        <v>300</v>
      </c>
      <c r="I153" s="40">
        <v>300</v>
      </c>
    </row>
    <row r="154" spans="1:9" ht="15.75">
      <c r="A154" s="20">
        <v>144</v>
      </c>
      <c r="B154" s="4">
        <v>807</v>
      </c>
      <c r="C154" s="13" t="s">
        <v>152</v>
      </c>
      <c r="D154" s="10" t="s">
        <v>4</v>
      </c>
      <c r="E154" s="5" t="s">
        <v>101</v>
      </c>
      <c r="F154" s="5"/>
      <c r="G154" s="45">
        <f t="shared" ref="G154:I155" si="20">G155</f>
        <v>330</v>
      </c>
      <c r="H154" s="45">
        <f t="shared" si="20"/>
        <v>0</v>
      </c>
      <c r="I154" s="45">
        <f t="shared" si="20"/>
        <v>0</v>
      </c>
    </row>
    <row r="155" spans="1:9" ht="15.75">
      <c r="A155" s="20">
        <v>145</v>
      </c>
      <c r="B155" s="4">
        <v>807</v>
      </c>
      <c r="C155" s="13" t="s">
        <v>163</v>
      </c>
      <c r="D155" s="10" t="s">
        <v>4</v>
      </c>
      <c r="E155" s="5" t="s">
        <v>164</v>
      </c>
      <c r="F155" s="6"/>
      <c r="G155" s="45">
        <f t="shared" si="20"/>
        <v>330</v>
      </c>
      <c r="H155" s="45">
        <f t="shared" si="20"/>
        <v>0</v>
      </c>
      <c r="I155" s="45">
        <f t="shared" si="20"/>
        <v>0</v>
      </c>
    </row>
    <row r="156" spans="1:9" ht="15.75">
      <c r="A156" s="20">
        <v>146</v>
      </c>
      <c r="B156" s="4">
        <v>807</v>
      </c>
      <c r="C156" s="12" t="s">
        <v>32</v>
      </c>
      <c r="D156" s="9" t="s">
        <v>4</v>
      </c>
      <c r="E156" s="6" t="s">
        <v>164</v>
      </c>
      <c r="F156" s="6" t="s">
        <v>14</v>
      </c>
      <c r="G156" s="38">
        <v>330</v>
      </c>
      <c r="H156" s="39">
        <v>0</v>
      </c>
      <c r="I156" s="40">
        <v>0</v>
      </c>
    </row>
    <row r="157" spans="1:9" ht="15.75">
      <c r="A157" s="20">
        <v>147</v>
      </c>
      <c r="B157" s="4">
        <v>807</v>
      </c>
      <c r="C157" s="46" t="s">
        <v>165</v>
      </c>
      <c r="D157" s="47" t="s">
        <v>166</v>
      </c>
      <c r="E157" s="48"/>
      <c r="F157" s="48"/>
      <c r="G157" s="45">
        <f t="shared" ref="G157:I160" si="21">G158</f>
        <v>2170.7399999999998</v>
      </c>
      <c r="H157" s="45">
        <f t="shared" si="21"/>
        <v>1592.2</v>
      </c>
      <c r="I157" s="45">
        <f t="shared" si="21"/>
        <v>2592.1999999999998</v>
      </c>
    </row>
    <row r="158" spans="1:9" ht="15.75">
      <c r="A158" s="20">
        <v>148</v>
      </c>
      <c r="B158" s="4">
        <v>807</v>
      </c>
      <c r="C158" s="46" t="s">
        <v>167</v>
      </c>
      <c r="D158" s="47" t="s">
        <v>168</v>
      </c>
      <c r="E158" s="48"/>
      <c r="F158" s="48"/>
      <c r="G158" s="45">
        <f t="shared" si="21"/>
        <v>2170.7399999999998</v>
      </c>
      <c r="H158" s="45">
        <f t="shared" si="21"/>
        <v>1592.2</v>
      </c>
      <c r="I158" s="45">
        <f t="shared" si="21"/>
        <v>2592.1999999999998</v>
      </c>
    </row>
    <row r="159" spans="1:9" ht="15.75">
      <c r="A159" s="20">
        <v>149</v>
      </c>
      <c r="B159" s="4">
        <v>807</v>
      </c>
      <c r="C159" s="46" t="s">
        <v>169</v>
      </c>
      <c r="D159" s="47" t="s">
        <v>168</v>
      </c>
      <c r="E159" s="48" t="s">
        <v>170</v>
      </c>
      <c r="F159" s="48"/>
      <c r="G159" s="45">
        <f t="shared" si="21"/>
        <v>2170.7399999999998</v>
      </c>
      <c r="H159" s="45">
        <f t="shared" si="21"/>
        <v>1592.2</v>
      </c>
      <c r="I159" s="45">
        <f t="shared" si="21"/>
        <v>2592.1999999999998</v>
      </c>
    </row>
    <row r="160" spans="1:9" ht="15.75">
      <c r="A160" s="20">
        <v>150</v>
      </c>
      <c r="B160" s="4">
        <v>807</v>
      </c>
      <c r="C160" s="46" t="s">
        <v>171</v>
      </c>
      <c r="D160" s="47" t="s">
        <v>168</v>
      </c>
      <c r="E160" s="48" t="s">
        <v>172</v>
      </c>
      <c r="F160" s="48"/>
      <c r="G160" s="45">
        <f t="shared" si="21"/>
        <v>2170.7399999999998</v>
      </c>
      <c r="H160" s="45">
        <f t="shared" si="21"/>
        <v>1592.2</v>
      </c>
      <c r="I160" s="45">
        <f t="shared" si="21"/>
        <v>2592.1999999999998</v>
      </c>
    </row>
    <row r="161" spans="1:10" ht="15.75">
      <c r="A161" s="20">
        <v>151</v>
      </c>
      <c r="B161" s="4">
        <v>807</v>
      </c>
      <c r="C161" s="12" t="s">
        <v>32</v>
      </c>
      <c r="D161" s="44" t="s">
        <v>168</v>
      </c>
      <c r="E161" s="44" t="s">
        <v>172</v>
      </c>
      <c r="F161" s="44" t="s">
        <v>14</v>
      </c>
      <c r="G161" s="38">
        <v>2170.7399999999998</v>
      </c>
      <c r="H161" s="39">
        <v>1592.2</v>
      </c>
      <c r="I161" s="40">
        <v>2592.1999999999998</v>
      </c>
    </row>
    <row r="162" spans="1:10" ht="15.75">
      <c r="A162" s="20">
        <v>152</v>
      </c>
      <c r="B162" s="4">
        <v>807</v>
      </c>
      <c r="C162" s="46" t="s">
        <v>178</v>
      </c>
      <c r="D162" s="48" t="s">
        <v>176</v>
      </c>
      <c r="E162" s="48"/>
      <c r="F162" s="48"/>
      <c r="G162" s="45">
        <f t="shared" ref="G162:I165" si="22">G163</f>
        <v>19808.769999999997</v>
      </c>
      <c r="H162" s="45">
        <f t="shared" si="22"/>
        <v>20546.150000000001</v>
      </c>
      <c r="I162" s="45">
        <f t="shared" si="22"/>
        <v>20542.84</v>
      </c>
    </row>
    <row r="163" spans="1:10" ht="15.75">
      <c r="A163" s="20">
        <v>153</v>
      </c>
      <c r="B163" s="4">
        <v>807</v>
      </c>
      <c r="C163" s="46" t="s">
        <v>175</v>
      </c>
      <c r="D163" s="48" t="s">
        <v>177</v>
      </c>
      <c r="E163" s="48"/>
      <c r="F163" s="48"/>
      <c r="G163" s="45">
        <f t="shared" si="22"/>
        <v>19808.769999999997</v>
      </c>
      <c r="H163" s="45">
        <f t="shared" si="22"/>
        <v>20546.150000000001</v>
      </c>
      <c r="I163" s="45">
        <f t="shared" si="22"/>
        <v>20542.84</v>
      </c>
    </row>
    <row r="164" spans="1:10" ht="15.75">
      <c r="A164" s="20">
        <v>154</v>
      </c>
      <c r="B164" s="4">
        <v>807</v>
      </c>
      <c r="C164" s="46" t="s">
        <v>174</v>
      </c>
      <c r="D164" s="48" t="s">
        <v>177</v>
      </c>
      <c r="E164" s="48" t="s">
        <v>181</v>
      </c>
      <c r="F164" s="48"/>
      <c r="G164" s="45">
        <f>G165+G168</f>
        <v>19808.769999999997</v>
      </c>
      <c r="H164" s="45">
        <f>H165+H168</f>
        <v>20546.150000000001</v>
      </c>
      <c r="I164" s="45">
        <f>I165+I168</f>
        <v>20542.84</v>
      </c>
    </row>
    <row r="165" spans="1:10" ht="31.5">
      <c r="A165" s="20">
        <v>155</v>
      </c>
      <c r="B165" s="4">
        <v>807</v>
      </c>
      <c r="C165" s="46" t="s">
        <v>179</v>
      </c>
      <c r="D165" s="48" t="s">
        <v>177</v>
      </c>
      <c r="E165" s="48" t="s">
        <v>180</v>
      </c>
      <c r="F165" s="48"/>
      <c r="G165" s="45">
        <f>G166+G167</f>
        <v>19232.649999999998</v>
      </c>
      <c r="H165" s="45">
        <f t="shared" si="22"/>
        <v>20546.150000000001</v>
      </c>
      <c r="I165" s="45">
        <f t="shared" si="22"/>
        <v>20542.84</v>
      </c>
    </row>
    <row r="166" spans="1:10" ht="15.75">
      <c r="A166" s="20">
        <v>156</v>
      </c>
      <c r="B166" s="4">
        <v>807</v>
      </c>
      <c r="C166" s="63" t="s">
        <v>175</v>
      </c>
      <c r="D166" s="44" t="s">
        <v>177</v>
      </c>
      <c r="E166" s="44" t="s">
        <v>180</v>
      </c>
      <c r="F166" s="44" t="s">
        <v>182</v>
      </c>
      <c r="G166" s="38">
        <v>18220.099999999999</v>
      </c>
      <c r="H166" s="39">
        <v>20546.150000000001</v>
      </c>
      <c r="I166" s="40">
        <v>20542.84</v>
      </c>
    </row>
    <row r="167" spans="1:10" ht="15.75">
      <c r="A167" s="20">
        <v>157</v>
      </c>
      <c r="B167" s="4">
        <v>807</v>
      </c>
      <c r="C167" s="63" t="s">
        <v>187</v>
      </c>
      <c r="D167" s="44" t="s">
        <v>177</v>
      </c>
      <c r="E167" s="44" t="s">
        <v>180</v>
      </c>
      <c r="F167" s="44" t="s">
        <v>184</v>
      </c>
      <c r="G167" s="38">
        <v>1012.55</v>
      </c>
      <c r="H167" s="39">
        <v>0</v>
      </c>
      <c r="I167" s="40">
        <v>0</v>
      </c>
    </row>
    <row r="168" spans="1:10" ht="15.75">
      <c r="A168" s="20">
        <v>158</v>
      </c>
      <c r="B168" s="4">
        <v>807</v>
      </c>
      <c r="C168" s="46" t="s">
        <v>214</v>
      </c>
      <c r="D168" s="48" t="s">
        <v>177</v>
      </c>
      <c r="E168" s="48" t="s">
        <v>215</v>
      </c>
      <c r="F168" s="48"/>
      <c r="G168" s="45">
        <f>G169</f>
        <v>576.12</v>
      </c>
      <c r="H168" s="45">
        <f>H169</f>
        <v>0</v>
      </c>
      <c r="I168" s="45">
        <f>I169</f>
        <v>0</v>
      </c>
    </row>
    <row r="169" spans="1:10" ht="15.75">
      <c r="A169" s="20">
        <v>159</v>
      </c>
      <c r="B169" s="4">
        <v>807</v>
      </c>
      <c r="C169" s="12" t="s">
        <v>112</v>
      </c>
      <c r="D169" s="44" t="s">
        <v>177</v>
      </c>
      <c r="E169" s="44" t="s">
        <v>215</v>
      </c>
      <c r="F169" s="44" t="s">
        <v>73</v>
      </c>
      <c r="G169" s="38">
        <v>576.12</v>
      </c>
      <c r="H169" s="39">
        <v>0</v>
      </c>
      <c r="I169" s="40">
        <v>0</v>
      </c>
    </row>
    <row r="170" spans="1:10" ht="16.5" thickBot="1">
      <c r="A170" s="20">
        <v>160</v>
      </c>
      <c r="B170" s="4">
        <v>807</v>
      </c>
      <c r="C170" s="25" t="s">
        <v>38</v>
      </c>
      <c r="D170" s="26"/>
      <c r="E170" s="26"/>
      <c r="F170" s="26"/>
      <c r="G170" s="27">
        <f>G7+G18</f>
        <v>70193.070000000007</v>
      </c>
      <c r="H170" s="27">
        <f>H7+H18</f>
        <v>52534.150000000009</v>
      </c>
      <c r="I170" s="27">
        <f>I7+I18</f>
        <v>54916.040000000008</v>
      </c>
      <c r="J170" s="2"/>
    </row>
    <row r="171" spans="1:10" ht="15.75">
      <c r="A171" s="14"/>
      <c r="B171" s="7"/>
      <c r="C171" s="1"/>
      <c r="D171" s="1"/>
      <c r="E171" s="1"/>
      <c r="F171" s="1"/>
      <c r="G171" s="7"/>
      <c r="H171" s="7"/>
      <c r="I171" s="2"/>
      <c r="J171" s="2"/>
    </row>
    <row r="172" spans="1:10" ht="15.75">
      <c r="A172" s="14"/>
      <c r="B172" s="7"/>
      <c r="C172" s="1"/>
      <c r="G172" s="2"/>
      <c r="H172" s="2"/>
      <c r="I172" s="2"/>
      <c r="J172" s="2"/>
    </row>
    <row r="173" spans="1:10" ht="15.75">
      <c r="A173" s="14"/>
      <c r="B173" s="30"/>
      <c r="G173" s="8"/>
      <c r="H173" s="2"/>
      <c r="I173" s="2"/>
      <c r="J173" s="2"/>
    </row>
    <row r="174" spans="1:10" ht="15.75">
      <c r="A174" s="14"/>
      <c r="B174" s="30"/>
      <c r="G174" s="2"/>
      <c r="H174" s="2"/>
      <c r="I174" s="2"/>
      <c r="J174" s="2"/>
    </row>
    <row r="175" spans="1:10" ht="15.75">
      <c r="A175" s="14"/>
      <c r="B175" s="30"/>
    </row>
    <row r="176" spans="1:10" ht="15.75">
      <c r="A176" s="14"/>
      <c r="B176" s="30"/>
    </row>
    <row r="177" spans="1:2" ht="15.75">
      <c r="A177" s="14"/>
      <c r="B177" s="30"/>
    </row>
    <row r="178" spans="1:2" ht="15.75">
      <c r="A178" s="14"/>
      <c r="B178" s="30"/>
    </row>
    <row r="179" spans="1:2" ht="15.75">
      <c r="A179" s="14"/>
      <c r="B179" s="30"/>
    </row>
    <row r="180" spans="1:2" ht="15.75">
      <c r="A180" s="14"/>
      <c r="B180" s="30"/>
    </row>
    <row r="181" spans="1:2" ht="15.75">
      <c r="A181" s="14"/>
      <c r="B181" s="30"/>
    </row>
    <row r="182" spans="1:2" ht="15.75">
      <c r="A182" s="14"/>
      <c r="B182" s="30"/>
    </row>
    <row r="183" spans="1:2" ht="15.75">
      <c r="A183" s="14"/>
      <c r="B183" s="30"/>
    </row>
    <row r="184" spans="1:2" ht="15.75">
      <c r="A184" s="14"/>
      <c r="B184" s="30"/>
    </row>
    <row r="185" spans="1:2" ht="15.75">
      <c r="A185" s="14"/>
      <c r="B185" s="30"/>
    </row>
    <row r="186" spans="1:2" ht="15.75">
      <c r="A186" s="14"/>
      <c r="B186" s="30"/>
    </row>
    <row r="187" spans="1:2" ht="15.75">
      <c r="A187" s="14"/>
      <c r="B187" s="30"/>
    </row>
    <row r="188" spans="1:2" ht="15.75">
      <c r="A188" s="14"/>
      <c r="B188" s="30"/>
    </row>
    <row r="189" spans="1:2" ht="15.75">
      <c r="A189" s="14"/>
      <c r="B189" s="30"/>
    </row>
  </sheetData>
  <mergeCells count="3">
    <mergeCell ref="B3:G3"/>
    <mergeCell ref="F4:G4"/>
    <mergeCell ref="H1:I1"/>
  </mergeCells>
  <phoneticPr fontId="4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</dc:creator>
  <cp:lastModifiedBy>User</cp:lastModifiedBy>
  <cp:lastPrinted>2013-08-05T07:44:44Z</cp:lastPrinted>
  <dcterms:created xsi:type="dcterms:W3CDTF">2006-12-12T07:04:01Z</dcterms:created>
  <dcterms:modified xsi:type="dcterms:W3CDTF">2013-08-05T07:44:47Z</dcterms:modified>
</cp:coreProperties>
</file>